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-105" yWindow="-105" windowWidth="23250" windowHeight="1245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kreditor'!$A$1:$E$68</definedName>
    <definedName name="_xlnm.Print_Area" localSheetId="1">'Dramakan hosqer'!$A$1:$C$90</definedName>
    <definedName name="_xlnm.Print_Area" localSheetId="3">'Dramakani hamematakan'!$A$1:$F$87</definedName>
    <definedName name="_xlnm.Print_Area" localSheetId="0">'Ekamut-caxs'!$A$1:$D$72</definedName>
    <definedName name="_xlnm.Print_Area" localSheetId="2">'Ekamutneri hamematakan'!$A$1:$F$69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21" l="1"/>
  <c r="M18" i="12" l="1"/>
  <c r="J18" i="12" l="1"/>
  <c r="J17" i="12"/>
  <c r="D7" i="11"/>
  <c r="D49" i="19"/>
  <c r="C8" i="21" l="1"/>
  <c r="M7" i="12" l="1"/>
  <c r="M14" i="12"/>
  <c r="M15" i="12"/>
  <c r="M16" i="12"/>
  <c r="M17" i="12"/>
  <c r="B73" i="10" l="1"/>
  <c r="D55" i="18" l="1"/>
  <c r="D60" i="18" s="1"/>
  <c r="F60" i="18" s="1"/>
  <c r="D15" i="19"/>
  <c r="C90" i="7" l="1"/>
  <c r="B90" i="7"/>
  <c r="D6" i="10" l="1"/>
  <c r="F5" i="10"/>
  <c r="F5" i="9" s="1"/>
  <c r="C69" i="7"/>
  <c r="D32" i="22" l="1"/>
  <c r="D30" i="22"/>
  <c r="E20" i="21"/>
  <c r="E19" i="21"/>
  <c r="E18" i="21"/>
  <c r="E17" i="21"/>
  <c r="J32" i="12"/>
  <c r="J30" i="12"/>
  <c r="H21" i="11"/>
  <c r="H19" i="11"/>
  <c r="D67" i="18"/>
  <c r="D65" i="18"/>
  <c r="D85" i="10"/>
  <c r="D83" i="10"/>
  <c r="D67" i="9"/>
  <c r="D65" i="9"/>
  <c r="B80" i="10"/>
  <c r="D79" i="10"/>
  <c r="B79" i="10"/>
  <c r="C25" i="7"/>
  <c r="J16" i="11" l="1"/>
  <c r="J17" i="11"/>
  <c r="D17" i="11"/>
  <c r="D16" i="11"/>
  <c r="C17" i="11"/>
  <c r="C16" i="11"/>
  <c r="I18" i="12" l="1"/>
  <c r="I17" i="12"/>
  <c r="E18" i="12"/>
  <c r="F18" i="12" s="1"/>
  <c r="E17" i="12"/>
  <c r="F17" i="12" s="1"/>
  <c r="C26" i="7"/>
  <c r="C70" i="7" l="1"/>
  <c r="E11" i="21"/>
  <c r="C17" i="7" s="1"/>
  <c r="D14" i="19" s="1"/>
  <c r="C15" i="7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5" i="7" l="1"/>
  <c r="C44" i="7" l="1"/>
  <c r="C43" i="7"/>
  <c r="F27" i="12" l="1"/>
  <c r="M28" i="12" s="1"/>
  <c r="J27" i="12" l="1"/>
  <c r="C42" i="7" l="1"/>
  <c r="C66" i="7"/>
  <c r="D80" i="10"/>
  <c r="E80" i="10" s="1"/>
  <c r="D19" i="9"/>
  <c r="E19" i="9" s="1"/>
  <c r="E79" i="10"/>
  <c r="D73" i="10"/>
  <c r="E73" i="10" s="1"/>
  <c r="D72" i="10"/>
  <c r="D20" i="9"/>
  <c r="E20" i="9" s="1"/>
  <c r="D58" i="9"/>
  <c r="E58" i="9" s="1"/>
  <c r="D56" i="9"/>
  <c r="E56" i="9" s="1"/>
  <c r="D19" i="10"/>
  <c r="D58" i="10"/>
  <c r="E58" i="10" s="1"/>
  <c r="C63" i="7"/>
  <c r="D56" i="10" s="1"/>
  <c r="C7" i="10"/>
  <c r="D18" i="10" l="1"/>
  <c r="E18" i="10" s="1"/>
  <c r="E19" i="10"/>
  <c r="C20" i="7" l="1"/>
  <c r="C13" i="7" l="1"/>
  <c r="D70" i="10" l="1"/>
  <c r="E70" i="10" s="1"/>
  <c r="C73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E15" i="22"/>
  <c r="E11" i="22"/>
  <c r="E7" i="22"/>
  <c r="D9" i="10"/>
  <c r="E9" i="10" s="1"/>
  <c r="D8" i="9"/>
  <c r="E8" i="9" s="1"/>
  <c r="E23" i="22" l="1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5" i="7"/>
  <c r="D7" i="9"/>
  <c r="D59" i="9" l="1"/>
  <c r="D60" i="9"/>
  <c r="D61" i="9"/>
  <c r="D62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1" i="7" l="1"/>
  <c r="C37" i="7"/>
  <c r="D16" i="9" l="1"/>
  <c r="D30" i="18"/>
  <c r="D8" i="18"/>
  <c r="D34" i="18" l="1"/>
  <c r="H19" i="12"/>
  <c r="D19" i="12"/>
  <c r="D22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2" i="7"/>
  <c r="D66" i="10"/>
  <c r="C66" i="10"/>
  <c r="D78" i="10"/>
  <c r="M27" i="12"/>
  <c r="D16" i="19" s="1"/>
  <c r="F19" i="12" l="1"/>
  <c r="F20" i="12" s="1"/>
  <c r="D32" i="19" s="1"/>
  <c r="C74" i="10"/>
  <c r="C65" i="10" s="1"/>
  <c r="D74" i="10"/>
  <c r="D65" i="10" s="1"/>
  <c r="E75" i="10"/>
  <c r="C19" i="7" l="1"/>
  <c r="E74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60" i="10"/>
  <c r="D70" i="19" l="1"/>
  <c r="D25" i="10"/>
  <c r="E72" i="10"/>
  <c r="D27" i="9" l="1"/>
  <c r="C34" i="7" l="1"/>
  <c r="E68" i="10"/>
  <c r="D27" i="10" l="1"/>
  <c r="E27" i="10" s="1"/>
  <c r="E26" i="10"/>
  <c r="D59" i="10"/>
  <c r="C59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1" i="10"/>
  <c r="E62" i="10"/>
  <c r="E63" i="10"/>
  <c r="E64" i="10"/>
  <c r="E67" i="10"/>
  <c r="E24" i="10"/>
  <c r="E25" i="10"/>
  <c r="C21" i="10" l="1"/>
  <c r="D21" i="10"/>
  <c r="E59" i="10"/>
  <c r="E30" i="10"/>
  <c r="E66" i="10"/>
  <c r="C30" i="9"/>
  <c r="C21" i="9" s="1"/>
  <c r="E62" i="9"/>
  <c r="E61" i="9"/>
  <c r="E60" i="9"/>
  <c r="E59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8" i="10"/>
  <c r="C20" i="10" s="1"/>
  <c r="E77" i="10"/>
  <c r="E71" i="10"/>
  <c r="E69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3" i="9" s="1"/>
  <c r="E14" i="9"/>
  <c r="E13" i="9"/>
  <c r="E12" i="9"/>
  <c r="E11" i="9"/>
  <c r="E10" i="9"/>
  <c r="E7" i="9"/>
  <c r="C63" i="9"/>
  <c r="D81" i="10" l="1"/>
  <c r="E65" i="10"/>
  <c r="E21" i="10"/>
  <c r="E76" i="10"/>
  <c r="E78" i="10"/>
  <c r="E63" i="9"/>
  <c r="E15" i="9"/>
  <c r="E21" i="9"/>
  <c r="E6" i="9"/>
  <c r="E7" i="10"/>
  <c r="E20" i="10" l="1"/>
  <c r="C81" i="10" l="1"/>
  <c r="E81" i="10" s="1"/>
  <c r="C28" i="7" l="1"/>
  <c r="C27" i="7" l="1"/>
  <c r="C88" i="7" s="1"/>
</calcChain>
</file>

<file path=xl/sharedStrings.xml><?xml version="1.0" encoding="utf-8"?>
<sst xmlns="http://schemas.openxmlformats.org/spreadsheetml/2006/main" count="639" uniqueCount="265">
  <si>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</si>
  <si>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</si>
  <si>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</si>
  <si>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</si>
  <si>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</si>
  <si>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</si>
  <si>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</si>
  <si>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</si>
  <si>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</si>
  <si>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</si>
  <si>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</si>
  <si>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</si>
  <si>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</si>
  <si>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</si>
  <si>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</si>
  <si>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</si>
  <si>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</si>
  <si>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</si>
  <si>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</si>
  <si>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</si>
  <si>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</si>
  <si>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</si>
  <si>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</si>
  <si>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</si>
  <si>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</si>
  <si>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</si>
  <si>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</si>
  <si>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</si>
  <si>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</si>
  <si>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</si>
  <si>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</si>
  <si>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</si>
  <si>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</si>
  <si>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</si>
  <si>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</si>
  <si>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</si>
  <si>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</si>
  <si>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</si>
  <si>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</si>
  <si>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</si>
  <si>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</si>
  <si>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</si>
  <si>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</si>
  <si>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</si>
  <si>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</si>
  <si>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</si>
  <si>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</si>
  <si>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</si>
  <si>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</si>
  <si>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</si>
  <si>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</si>
  <si>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</si>
  <si>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</si>
  <si>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</si>
  <si>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</si>
  <si>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</si>
  <si>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</si>
  <si>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</si>
  <si>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</si>
  <si>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</si>
  <si>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</si>
  <si>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</si>
  <si>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</si>
  <si>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</si>
  <si>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</si>
  <si>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</si>
  <si>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</si>
  <si>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</si>
  <si>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</si>
  <si>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</si>
  <si>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</si>
  <si>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</si>
  <si>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</si>
  <si>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</si>
  <si>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</si>
  <si>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</si>
  <si>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</si>
  <si>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</si>
  <si>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</si>
  <si>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</si>
  <si>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</si>
  <si>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</si>
  <si>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</si>
  <si>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</si>
  <si>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</si>
  <si>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</si>
  <si>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</si>
  <si>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</si>
  <si>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</si>
  <si>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</si>
  <si>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</si>
  <si>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</si>
  <si>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</si>
  <si>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</si>
  <si>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</si>
  <si>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</si>
  <si>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</si>
  <si>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</si>
  <si>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</si>
  <si>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</si>
  <si>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</si>
  <si>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</si>
  <si>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</si>
  <si>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</si>
  <si>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</si>
  <si>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</si>
  <si>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</si>
  <si>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</si>
  <si>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</si>
  <si>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</si>
  <si>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</si>
  <si>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</si>
  <si>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</si>
  <si>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</si>
  <si>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</si>
  <si>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</si>
  <si>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</si>
  <si>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</si>
  <si>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</si>
  <si>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</si>
  <si>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</si>
  <si>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</si>
  <si>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</si>
  <si>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</si>
  <si>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</si>
  <si>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</si>
  <si>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</si>
  <si>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</si>
  <si>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</si>
  <si>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</si>
  <si>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</si>
  <si>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</si>
  <si>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</si>
  <si>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</si>
  <si>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</si>
  <si>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</si>
  <si>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</si>
  <si>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</si>
  <si>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</si>
  <si>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</si>
  <si>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</si>
  <si>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</si>
  <si>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</si>
  <si>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</si>
  <si>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</si>
  <si>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</si>
  <si>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</si>
  <si>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</si>
  <si>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</si>
  <si>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</si>
  <si>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</si>
  <si>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</si>
  <si>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</si>
  <si>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</si>
  <si>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</si>
  <si>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</si>
  <si>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</si>
  <si>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</si>
  <si>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</si>
  <si>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</si>
  <si>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</si>
  <si>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</si>
  <si>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</si>
  <si>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</si>
  <si>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</si>
  <si>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</si>
  <si>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</si>
  <si>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</si>
  <si>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</si>
  <si>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</si>
  <si>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</si>
  <si>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</si>
  <si>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</si>
  <si>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</si>
  <si>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</si>
  <si>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</si>
  <si>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</si>
  <si>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</si>
  <si>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</si>
  <si>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</si>
  <si>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</si>
  <si>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</si>
  <si>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</si>
  <si>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</si>
  <si>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</si>
  <si>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</si>
  <si>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</si>
  <si>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</si>
  <si>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</si>
  <si>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</si>
  <si>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</si>
  <si>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</si>
  <si>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</si>
  <si>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</si>
  <si>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</si>
  <si>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</si>
  <si>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</si>
  <si>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</si>
  <si>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</si>
  <si>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</si>
  <si>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</si>
  <si>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</si>
  <si>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</si>
  <si>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</si>
  <si>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</si>
  <si>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</si>
  <si>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</si>
  <si>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</si>
  <si>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</si>
  <si>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</si>
  <si>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</si>
  <si>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</si>
  <si>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</si>
  <si>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</si>
  <si>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</si>
  <si>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</si>
  <si>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</si>
  <si>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</si>
  <si>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</si>
  <si>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</si>
  <si>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</si>
  <si>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</si>
  <si>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</si>
  <si>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</si>
  <si>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</si>
  <si>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</si>
  <si>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</si>
  <si>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</si>
  <si>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</si>
  <si>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</si>
  <si>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</si>
  <si>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</si>
  <si>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</si>
  <si>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</si>
  <si>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</si>
  <si>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</si>
  <si>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</si>
  <si>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</si>
  <si>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</si>
  <si>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</si>
  <si>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</si>
  <si>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</si>
  <si>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</si>
  <si>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</si>
  <si>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</si>
  <si>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</si>
  <si>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</si>
  <si>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</si>
  <si>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</si>
  <si>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</si>
  <si>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</si>
  <si>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</si>
  <si>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«ԵՐԵՎԱՆԻ ԿԵՆՏՐՈՆԻ ՄԱՆԿԱՊԱՏԱՆԵԿԱՆ ՀԱՄԱԼԻՐ ՄԱՐԶԱԴՊՐՈՑ» ՀՈԱԿ-ի </t>
  </si>
  <si>
    <t xml:space="preserve">Արխիվացման ծառայության գծով </t>
  </si>
  <si>
    <t>Գորգերի լվացման գծով</t>
  </si>
  <si>
    <t>Հրշեջ անվտանգության սպասարկում</t>
  </si>
  <si>
    <t>հրշեջ անվտանգության սպասարկում</t>
  </si>
  <si>
    <t>այլ</t>
  </si>
  <si>
    <t>պարտադիր</t>
  </si>
  <si>
    <t>Գեղարվեստական մարմնամարզություն</t>
  </si>
  <si>
    <t>Բասկետբոլ</t>
  </si>
  <si>
    <t>Թաեքվոնդո</t>
  </si>
  <si>
    <t>գորգերի լվացման գծով</t>
  </si>
  <si>
    <t>Հավելված 24</t>
  </si>
  <si>
    <t>Հավելված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</si>
</sst>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9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view="pageBreakPreview" zoomScaleSheetLayoutView="100" workbookViewId="0">
      <selection activeCell="A70" sqref="A70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264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32" t="s">
        <v>43</v>
      </c>
      <c r="B7" s="532"/>
      <c r="C7" s="532"/>
      <c r="D7" s="532"/>
      <c r="E7" s="49"/>
    </row>
    <row r="8" spans="1:14" ht="41.25" customHeight="1">
      <c r="A8" s="533" t="s">
        <v>252</v>
      </c>
      <c r="B8" s="533"/>
      <c r="C8" s="533"/>
      <c r="D8" s="533"/>
    </row>
    <row r="9" spans="1:14" ht="18.75" customHeight="1">
      <c r="A9" s="534" t="s">
        <v>228</v>
      </c>
      <c r="B9" s="534"/>
      <c r="C9" s="534"/>
      <c r="D9" s="534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65159.7</v>
      </c>
      <c r="E12" s="434"/>
    </row>
    <row r="13" spans="1:14" ht="33.6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6.899999999999999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19.899999999999999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4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1190.5</v>
      </c>
      <c r="E20" s="54"/>
    </row>
    <row r="21" spans="1:24" s="3" customFormat="1" ht="16.149999999999999" customHeight="1">
      <c r="A21" s="203">
        <v>2.1</v>
      </c>
      <c r="B21" s="39" t="s">
        <v>75</v>
      </c>
      <c r="C21" s="62"/>
      <c r="D21" s="323">
        <f>+D67</f>
        <v>1190.5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3.6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4"/>
      <c r="I22" s="2"/>
      <c r="J22" s="2"/>
      <c r="K22" s="2"/>
      <c r="L22" s="2"/>
      <c r="M22" s="2"/>
      <c r="N22" s="2"/>
    </row>
    <row r="23" spans="1:24" ht="17.25" customHeight="1">
      <c r="A23" s="197">
        <v>3</v>
      </c>
      <c r="B23" s="200" t="s">
        <v>10</v>
      </c>
      <c r="C23" s="60"/>
      <c r="D23" s="306">
        <v>20</v>
      </c>
      <c r="E23" s="54"/>
    </row>
    <row r="24" spans="1:24" s="2" customFormat="1" ht="16.5" hidden="1" customHeight="1">
      <c r="A24" s="201">
        <v>11</v>
      </c>
      <c r="B24" s="79"/>
      <c r="C24" s="505"/>
      <c r="D24" s="306"/>
      <c r="E24" s="26"/>
    </row>
    <row r="25" spans="1:24" s="2" customFormat="1" ht="19.5" hidden="1" customHeight="1">
      <c r="A25" s="197">
        <v>12</v>
      </c>
      <c r="B25" s="202"/>
      <c r="C25" s="505"/>
      <c r="D25" s="306"/>
      <c r="E25" s="527"/>
    </row>
    <row r="26" spans="1:24" ht="24" customHeight="1">
      <c r="A26" s="55"/>
      <c r="B26" s="64" t="s">
        <v>30</v>
      </c>
      <c r="C26" s="57"/>
      <c r="D26" s="370">
        <f>SUM(D12:D20,D23:D25)</f>
        <v>66370.2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8">
        <f>+Ashkhatavardz!M11-'Dramakan hosqer'!C86</f>
        <v>60702.6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149999999999999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5.75" customHeight="1">
      <c r="A31" s="204">
        <v>1.1000000000000001</v>
      </c>
      <c r="B31" s="205" t="s">
        <v>13</v>
      </c>
      <c r="C31" s="62"/>
      <c r="D31" s="323">
        <f>+Ashkhatavardz!C9+Ashkhatavardz!L7</f>
        <v>3000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392.5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76.8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6.149999999999999" customHeight="1">
      <c r="A34" s="197">
        <v>4</v>
      </c>
      <c r="B34" s="198" t="s">
        <v>16</v>
      </c>
      <c r="C34" s="60"/>
      <c r="D34" s="306">
        <f>+Komunal!M20</f>
        <v>13.6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hidden="1" customHeight="1">
      <c r="A35" s="197">
        <v>5</v>
      </c>
      <c r="B35" s="198" t="s">
        <v>17</v>
      </c>
      <c r="C35" s="60"/>
      <c r="D35" s="306"/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5</v>
      </c>
      <c r="B37" s="198" t="s">
        <v>19</v>
      </c>
      <c r="C37" s="63"/>
      <c r="D37" s="372">
        <f>SUM(D38:D40)</f>
        <v>132</v>
      </c>
      <c r="E37" s="54"/>
    </row>
    <row r="38" spans="1:24" s="3" customFormat="1" ht="17.45" customHeight="1">
      <c r="A38" s="203">
        <v>5.0999999999999996</v>
      </c>
      <c r="B38" s="39" t="s">
        <v>20</v>
      </c>
      <c r="C38" s="62"/>
      <c r="D38" s="307">
        <v>60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3">
        <v>7.2</v>
      </c>
      <c r="B39" s="39" t="s">
        <v>21</v>
      </c>
      <c r="C39" s="62"/>
      <c r="D39" s="307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5.2</v>
      </c>
      <c r="B40" s="39" t="s">
        <v>22</v>
      </c>
      <c r="C40" s="62"/>
      <c r="D40" s="307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6</v>
      </c>
      <c r="B41" s="198" t="s">
        <v>23</v>
      </c>
      <c r="C41" s="60"/>
      <c r="D41" s="306">
        <v>10</v>
      </c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145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8</v>
      </c>
      <c r="B43" s="198" t="s">
        <v>24</v>
      </c>
      <c r="C43" s="60"/>
      <c r="D43" s="306">
        <v>100</v>
      </c>
      <c r="E43" s="54"/>
      <c r="K43" s="54"/>
      <c r="L43" s="54"/>
      <c r="M43" s="54"/>
      <c r="N43" s="54"/>
      <c r="O43" s="70"/>
      <c r="P43" s="70"/>
      <c r="Q43" s="70"/>
    </row>
    <row r="44" spans="1:24" ht="17.45" customHeight="1">
      <c r="A44" s="197">
        <v>9</v>
      </c>
      <c r="B44" s="232" t="s">
        <v>77</v>
      </c>
      <c r="C44" s="60"/>
      <c r="D44" s="306">
        <v>250</v>
      </c>
      <c r="E44" s="54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</row>
    <row r="46" spans="1:24" ht="18" customHeight="1">
      <c r="A46" s="197">
        <v>10</v>
      </c>
      <c r="B46" s="198" t="s">
        <v>121</v>
      </c>
      <c r="C46" s="60"/>
      <c r="D46" s="306">
        <v>150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19.149999999999999" customHeight="1">
      <c r="A48" s="197">
        <v>11</v>
      </c>
      <c r="B48" s="198" t="s">
        <v>25</v>
      </c>
      <c r="C48" s="60"/>
      <c r="D48" s="306">
        <v>100</v>
      </c>
      <c r="E48" s="54"/>
      <c r="F48" s="61"/>
    </row>
    <row r="49" spans="1:5" ht="20.45" customHeight="1">
      <c r="A49" s="197">
        <v>12</v>
      </c>
      <c r="B49" s="198" t="s">
        <v>26</v>
      </c>
      <c r="C49" s="60"/>
      <c r="D49" s="306">
        <f>13.6+38</f>
        <v>51.6</v>
      </c>
      <c r="E49" s="54"/>
    </row>
    <row r="50" spans="1:5" ht="13.9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6"/>
      <c r="E52" s="54"/>
    </row>
    <row r="53" spans="1:5" ht="18.75" customHeight="1">
      <c r="A53" s="197">
        <v>13</v>
      </c>
      <c r="B53" s="198" t="s">
        <v>78</v>
      </c>
      <c r="C53" s="60"/>
      <c r="D53" s="306">
        <v>50</v>
      </c>
      <c r="E53" s="54"/>
    </row>
    <row r="54" spans="1:5" ht="18.75" customHeight="1">
      <c r="A54" s="197">
        <v>14</v>
      </c>
      <c r="B54" s="198" t="s">
        <v>79</v>
      </c>
      <c r="C54" s="60"/>
      <c r="D54" s="306">
        <v>95</v>
      </c>
      <c r="E54" s="54"/>
    </row>
    <row r="55" spans="1:5" ht="18.600000000000001" customHeight="1">
      <c r="A55" s="197">
        <v>15</v>
      </c>
      <c r="B55" s="198" t="s">
        <v>48</v>
      </c>
      <c r="C55" s="60"/>
      <c r="D55" s="306">
        <v>3</v>
      </c>
      <c r="E55" s="54"/>
    </row>
    <row r="56" spans="1:5" ht="12.6" hidden="1" customHeight="1">
      <c r="A56" s="197">
        <v>23</v>
      </c>
      <c r="B56" s="198" t="s">
        <v>123</v>
      </c>
      <c r="C56" s="60"/>
      <c r="D56" s="306"/>
      <c r="E56" s="54"/>
    </row>
    <row r="57" spans="1:5" ht="14.45" hidden="1" customHeight="1">
      <c r="A57" s="197">
        <v>24</v>
      </c>
      <c r="B57" s="198" t="s">
        <v>49</v>
      </c>
      <c r="C57" s="60"/>
      <c r="D57" s="306"/>
      <c r="E57" s="54"/>
    </row>
    <row r="58" spans="1:5" ht="14.45" hidden="1" customHeight="1">
      <c r="A58" s="197">
        <v>25</v>
      </c>
      <c r="B58" s="198" t="s">
        <v>66</v>
      </c>
      <c r="C58" s="60"/>
      <c r="D58" s="306"/>
      <c r="E58" s="54"/>
    </row>
    <row r="59" spans="1:5" ht="14.45" hidden="1" customHeight="1">
      <c r="A59" s="197">
        <v>26</v>
      </c>
      <c r="B59" s="200" t="s">
        <v>201</v>
      </c>
      <c r="C59" s="60"/>
      <c r="D59" s="306"/>
      <c r="E59" s="54"/>
    </row>
    <row r="60" spans="1:5" ht="17.45" customHeight="1">
      <c r="A60" s="197">
        <v>16</v>
      </c>
      <c r="B60" s="200" t="s">
        <v>202</v>
      </c>
      <c r="C60" s="60"/>
      <c r="D60" s="306">
        <v>105</v>
      </c>
      <c r="E60" s="54"/>
    </row>
    <row r="61" spans="1:5" ht="12.6" hidden="1" customHeight="1">
      <c r="A61" s="197">
        <v>28</v>
      </c>
      <c r="B61" s="198" t="s">
        <v>80</v>
      </c>
      <c r="C61" s="60"/>
      <c r="D61" s="306"/>
      <c r="E61" s="54"/>
    </row>
    <row r="62" spans="1:5" ht="12" hidden="1" customHeight="1">
      <c r="A62" s="197">
        <v>29</v>
      </c>
      <c r="B62" s="198" t="s">
        <v>136</v>
      </c>
      <c r="C62" s="60"/>
      <c r="D62" s="306"/>
      <c r="E62" s="54"/>
    </row>
    <row r="63" spans="1:5" s="6" customFormat="1" ht="19.5" customHeight="1">
      <c r="A63" s="197">
        <v>17</v>
      </c>
      <c r="B63" s="202" t="s">
        <v>253</v>
      </c>
      <c r="C63" s="61"/>
      <c r="D63" s="306">
        <v>30</v>
      </c>
      <c r="E63" s="54"/>
    </row>
    <row r="64" spans="1:5" s="6" customFormat="1" ht="21.75" hidden="1" customHeight="1">
      <c r="A64" s="197"/>
      <c r="B64" s="202" t="s">
        <v>256</v>
      </c>
      <c r="C64" s="61"/>
      <c r="D64" s="306"/>
      <c r="E64" s="54"/>
    </row>
    <row r="65" spans="1:15" s="6" customFormat="1" ht="18" customHeight="1">
      <c r="A65" s="197">
        <v>18</v>
      </c>
      <c r="B65" s="202" t="s">
        <v>254</v>
      </c>
      <c r="C65" s="61"/>
      <c r="D65" s="306">
        <v>296.8</v>
      </c>
      <c r="E65" s="527"/>
    </row>
    <row r="66" spans="1:15" ht="18.75" customHeight="1">
      <c r="A66" s="197">
        <v>19</v>
      </c>
      <c r="B66" s="79" t="s">
        <v>27</v>
      </c>
      <c r="C66" s="60"/>
      <c r="D66" s="306">
        <v>1190.5</v>
      </c>
      <c r="E66" s="54"/>
    </row>
    <row r="67" spans="1:15" s="3" customFormat="1" ht="18.75" customHeight="1">
      <c r="A67" s="204">
        <v>19.100000000000001</v>
      </c>
      <c r="B67" s="72" t="s">
        <v>81</v>
      </c>
      <c r="C67" s="62"/>
      <c r="D67" s="307">
        <v>1190.5</v>
      </c>
      <c r="E67" s="26"/>
      <c r="F67" s="2"/>
      <c r="G67" s="2"/>
      <c r="H67" s="2"/>
      <c r="I67" s="2"/>
      <c r="J67" s="2"/>
      <c r="K67" s="2"/>
      <c r="L67" s="2"/>
      <c r="M67" s="2"/>
      <c r="N67" s="2"/>
    </row>
    <row r="68" spans="1:15" ht="18" hidden="1" customHeight="1">
      <c r="A68" s="197">
        <v>33</v>
      </c>
      <c r="B68" s="198" t="s">
        <v>82</v>
      </c>
      <c r="C68" s="60"/>
      <c r="D68" s="306"/>
      <c r="E68" s="54"/>
    </row>
    <row r="69" spans="1:15" s="17" customFormat="1">
      <c r="A69" s="197">
        <v>20</v>
      </c>
      <c r="B69" s="198" t="s">
        <v>70</v>
      </c>
      <c r="C69" s="60"/>
      <c r="D69" s="306">
        <v>2475.8000000000002</v>
      </c>
      <c r="E69" s="66"/>
      <c r="F69" s="16"/>
      <c r="G69" s="16"/>
      <c r="H69" s="16"/>
      <c r="I69" s="16"/>
      <c r="J69" s="16"/>
      <c r="K69" s="16"/>
      <c r="L69" s="16"/>
      <c r="M69" s="16"/>
      <c r="N69" s="16"/>
    </row>
    <row r="70" spans="1:15" ht="23.25" customHeight="1">
      <c r="A70" s="67"/>
      <c r="B70" s="68" t="s">
        <v>32</v>
      </c>
      <c r="C70" s="57"/>
      <c r="D70" s="370">
        <f>SUM(D29,D32:D37,D41:D66,D68:D69)</f>
        <v>66370.2</v>
      </c>
      <c r="E70" s="367"/>
    </row>
    <row r="71" spans="1:15" ht="42" customHeight="1">
      <c r="B71" s="69"/>
      <c r="C71" s="10"/>
      <c r="D71" s="59"/>
      <c r="E71" s="54"/>
    </row>
    <row r="72" spans="1:15" s="70" customFormat="1" ht="96" customHeight="1">
      <c r="B72" s="528" t="s">
        <v>229</v>
      </c>
      <c r="D72" s="433" t="s">
        <v>251</v>
      </c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 s="70" customFormat="1" ht="40.5" customHeight="1">
      <c r="B73" s="317"/>
      <c r="C73" s="299"/>
      <c r="E73" s="59"/>
      <c r="F73" s="54"/>
      <c r="G73" s="54"/>
      <c r="H73" s="54"/>
      <c r="I73" s="54"/>
      <c r="J73" s="54"/>
      <c r="K73" s="54"/>
      <c r="L73" s="54"/>
      <c r="M73" s="54"/>
      <c r="N73" s="54"/>
      <c r="O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  <c r="E75" s="54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  <row r="79" spans="1:15">
      <c r="B79" s="70"/>
      <c r="C79" s="70"/>
      <c r="D79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2"/>
  <sheetViews>
    <sheetView view="pageBreakPreview" zoomScaleSheetLayoutView="100" workbookViewId="0">
      <selection activeCell="E90" sqref="E90"/>
    </sheetView>
  </sheetViews>
  <sheetFormatPr defaultColWidth="9.140625" defaultRowHeight="13.5"/>
  <cols>
    <col min="1" max="1" width="6" style="103" customWidth="1"/>
    <col min="2" max="2" width="82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3" t="s">
        <v>263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37" t="s">
        <v>43</v>
      </c>
      <c r="B7" s="537"/>
      <c r="C7" s="537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33" t="str">
        <f>+'Ekamut-caxs'!A8:D8</f>
        <v xml:space="preserve">«ԵՐԵՎԱՆԻ ԿԵՆՏՐՈՆԻ ՄԱՆԿԱՊԱՏԱՆԵԿԱՆ ՀԱՄԱԼԻՐ ՄԱՐԶԱԴՊՐՈՑ» ՀՈԱԿ-ի </v>
      </c>
      <c r="B8" s="533"/>
      <c r="C8" s="533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34" t="s">
        <v>230</v>
      </c>
      <c r="B9" s="534"/>
      <c r="C9" s="534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7190.1</v>
      </c>
      <c r="D13" s="535"/>
      <c r="E13" s="536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65179.7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0.45" customHeight="1">
      <c r="A15" s="78">
        <v>1</v>
      </c>
      <c r="B15" s="333" t="s">
        <v>119</v>
      </c>
      <c r="C15" s="335">
        <f>+'Pastaci finansav.'!C11</f>
        <v>65159.7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15" hidden="1" customHeight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149999999999999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149999999999999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149999999999999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customHeight="1">
      <c r="A24" s="78">
        <v>2</v>
      </c>
      <c r="B24" s="333" t="s">
        <v>10</v>
      </c>
      <c r="C24" s="335">
        <f>+'Ekamut-caxs'!D23</f>
        <v>20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C28+C72+C85</f>
        <v>63487.5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SUM(C29,C32:C37,C41:C66,C70:C71)</f>
        <v>63122.5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60702.6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4.25">
      <c r="A31" s="27">
        <v>1.1000000000000001</v>
      </c>
      <c r="B31" s="32" t="s">
        <v>13</v>
      </c>
      <c r="C31" s="531">
        <f>+'Ekamut-caxs'!D31</f>
        <v>3000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392.5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76.8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13.6</v>
      </c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8">
        <v>5</v>
      </c>
      <c r="B35" s="336" t="s">
        <v>17</v>
      </c>
      <c r="C35" s="335">
        <f>+'Ekamut-caxs'!D35</f>
        <v>0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5</v>
      </c>
      <c r="B37" s="336" t="s">
        <v>19</v>
      </c>
      <c r="C37" s="335">
        <f>SUM(C38:C40)</f>
        <v>132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5.0999999999999996</v>
      </c>
      <c r="B38" s="32" t="s">
        <v>20</v>
      </c>
      <c r="C38" s="348">
        <f>+'Ekamut-caxs'!D38</f>
        <v>60</v>
      </c>
    </row>
    <row r="39" spans="1:11" ht="18" hidden="1" customHeight="1">
      <c r="A39" s="27">
        <v>7.2</v>
      </c>
      <c r="B39" s="32" t="s">
        <v>21</v>
      </c>
      <c r="C39" s="348">
        <f>+'Ekamut-caxs'!D39</f>
        <v>0</v>
      </c>
    </row>
    <row r="40" spans="1:11" ht="18" customHeight="1">
      <c r="A40" s="27">
        <v>5.2</v>
      </c>
      <c r="B40" s="32" t="s">
        <v>22</v>
      </c>
      <c r="C40" s="348">
        <f>+'Ekamut-caxs'!D40</f>
        <v>72</v>
      </c>
    </row>
    <row r="41" spans="1:11" s="119" customFormat="1" ht="18" customHeight="1">
      <c r="A41" s="78">
        <v>6</v>
      </c>
      <c r="B41" s="336" t="s">
        <v>23</v>
      </c>
      <c r="C41" s="335">
        <f>+'Ekamut-caxs'!D41</f>
        <v>10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31</v>
      </c>
      <c r="C42" s="334">
        <f>+'Ekamut-caxs'!D42</f>
        <v>145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24</v>
      </c>
      <c r="C43" s="334">
        <f>+'Ekamut-caxs'!D43</f>
        <v>100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9</v>
      </c>
      <c r="B44" s="341" t="s">
        <v>77</v>
      </c>
      <c r="C44" s="334">
        <f>+'Ekamut-caxs'!D44</f>
        <v>250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10</v>
      </c>
      <c r="B46" s="336" t="s">
        <v>121</v>
      </c>
      <c r="C46" s="335">
        <f>+'Ekamut-caxs'!D46</f>
        <v>150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customHeight="1">
      <c r="A48" s="78">
        <v>11</v>
      </c>
      <c r="B48" s="336" t="s">
        <v>25</v>
      </c>
      <c r="C48" s="335">
        <f>+'Ekamut-caxs'!D48</f>
        <v>100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12</v>
      </c>
      <c r="B49" s="336" t="s">
        <v>26</v>
      </c>
      <c r="C49" s="335">
        <f>+'Ekamut-caxs'!D49</f>
        <v>51.6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13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13</v>
      </c>
      <c r="B53" s="336" t="s">
        <v>78</v>
      </c>
      <c r="C53" s="335">
        <f>+'Ekamut-caxs'!D53</f>
        <v>50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14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15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4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customHeight="1">
      <c r="A60" s="78">
        <v>16</v>
      </c>
      <c r="B60" s="354" t="s">
        <v>202</v>
      </c>
      <c r="C60" s="335">
        <f>+'Ekamut-caxs'!D60</f>
        <v>105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customHeight="1">
      <c r="A63" s="78">
        <v>17</v>
      </c>
      <c r="B63" s="356" t="s">
        <v>253</v>
      </c>
      <c r="C63" s="334">
        <f>+'Ekamut-caxs'!D63</f>
        <v>30</v>
      </c>
      <c r="D63" s="137"/>
      <c r="E63" s="86"/>
      <c r="F63" s="86"/>
      <c r="G63" s="86"/>
      <c r="H63" s="71"/>
    </row>
    <row r="64" spans="1:11" s="87" customFormat="1" ht="18" hidden="1" customHeight="1">
      <c r="A64" s="78"/>
      <c r="B64" s="356" t="s">
        <v>255</v>
      </c>
      <c r="C64" s="334"/>
      <c r="D64" s="137"/>
      <c r="E64" s="86"/>
      <c r="F64" s="86"/>
      <c r="G64" s="86"/>
      <c r="H64" s="71"/>
    </row>
    <row r="65" spans="1:11" s="87" customFormat="1" ht="18" customHeight="1">
      <c r="A65" s="78">
        <v>18</v>
      </c>
      <c r="B65" s="356" t="s">
        <v>254</v>
      </c>
      <c r="C65" s="334">
        <f>+'Ekamut-caxs'!D65</f>
        <v>296.8</v>
      </c>
      <c r="D65" s="129"/>
      <c r="E65" s="86"/>
      <c r="F65" s="86"/>
      <c r="G65" s="86"/>
      <c r="H65" s="71"/>
    </row>
    <row r="66" spans="1:11" s="119" customFormat="1" ht="22.5" hidden="1" customHeight="1">
      <c r="A66" s="78">
        <v>32</v>
      </c>
      <c r="B66" s="357" t="s">
        <v>37</v>
      </c>
      <c r="C66" s="335">
        <f>SUM(C67:C69)</f>
        <v>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4">
        <v>32.1</v>
      </c>
      <c r="B67" s="122" t="s">
        <v>38</v>
      </c>
      <c r="C67" s="313"/>
    </row>
    <row r="68" spans="1:11" ht="19.5" hidden="1" customHeight="1">
      <c r="A68" s="14">
        <v>32.200000000000003</v>
      </c>
      <c r="B68" s="122" t="s">
        <v>51</v>
      </c>
      <c r="C68" s="313"/>
    </row>
    <row r="69" spans="1:11" ht="19.5" hidden="1" customHeight="1">
      <c r="A69" s="14">
        <v>32.299999999999997</v>
      </c>
      <c r="B69" s="122" t="s">
        <v>87</v>
      </c>
      <c r="C69" s="313">
        <f>+'Ekamut-caxs'!D68</f>
        <v>0</v>
      </c>
    </row>
    <row r="70" spans="1:11" s="119" customFormat="1" ht="17.25" customHeight="1">
      <c r="A70" s="90">
        <v>19</v>
      </c>
      <c r="B70" s="342" t="s">
        <v>39</v>
      </c>
      <c r="C70" s="335">
        <f>+'Deb. ev kreditor'!D60-'Deb. ev kreditor'!D55</f>
        <v>418.6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34</v>
      </c>
      <c r="B71" s="343" t="s">
        <v>88</v>
      </c>
      <c r="C71" s="334"/>
      <c r="D71" s="136"/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4" t="s">
        <v>59</v>
      </c>
      <c r="B72" s="104" t="s">
        <v>62</v>
      </c>
      <c r="C72" s="344">
        <f>C73+C81</f>
        <v>365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6.25" customHeight="1">
      <c r="A73" s="90">
        <v>1</v>
      </c>
      <c r="B73" s="345" t="s">
        <v>92</v>
      </c>
      <c r="C73" s="335">
        <f>SUM(C74:C80)</f>
        <v>365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46" t="s">
        <v>89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>
      <c r="A75" s="90">
        <v>1.1000000000000001</v>
      </c>
      <c r="B75" s="346" t="s">
        <v>90</v>
      </c>
      <c r="C75" s="334">
        <v>365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46" t="s">
        <v>91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8" hidden="1" customHeight="1">
      <c r="A77" s="90">
        <v>1.4</v>
      </c>
      <c r="B77" s="346" t="s">
        <v>203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1.5</v>
      </c>
      <c r="B78" s="346" t="s">
        <v>67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1.6</v>
      </c>
      <c r="B79" s="347" t="s">
        <v>68</v>
      </c>
      <c r="C79" s="334"/>
      <c r="D79" s="134"/>
      <c r="E79" s="125"/>
      <c r="F79" s="125"/>
      <c r="G79" s="125"/>
      <c r="H79" s="125"/>
      <c r="I79" s="116"/>
      <c r="J79" s="116"/>
      <c r="K79" s="116"/>
    </row>
    <row r="80" spans="1:11" s="117" customFormat="1" ht="17.25" hidden="1" customHeight="1">
      <c r="A80" s="90">
        <v>1.7</v>
      </c>
      <c r="B80" s="347"/>
      <c r="C80" s="334"/>
      <c r="D80" s="529"/>
      <c r="E80" s="125"/>
      <c r="F80" s="125"/>
      <c r="G80" s="125"/>
      <c r="H80" s="125"/>
      <c r="I80" s="116"/>
      <c r="J80" s="116"/>
      <c r="K80" s="116"/>
    </row>
    <row r="81" spans="1:11" s="117" customFormat="1" ht="35.25" hidden="1" customHeight="1">
      <c r="A81" s="90">
        <v>2</v>
      </c>
      <c r="B81" s="345" t="s">
        <v>93</v>
      </c>
      <c r="C81" s="335">
        <f>SUM(C82:C84)</f>
        <v>0</v>
      </c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2.1</v>
      </c>
      <c r="B82" s="345" t="s">
        <v>64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2.2000000000000002</v>
      </c>
      <c r="B83" s="358" t="s">
        <v>63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17" customFormat="1" ht="18.75" hidden="1" customHeight="1">
      <c r="A84" s="90">
        <v>2.2999999999999998</v>
      </c>
      <c r="B84" s="345" t="s">
        <v>52</v>
      </c>
      <c r="C84" s="334"/>
      <c r="D84" s="134"/>
      <c r="E84" s="125"/>
      <c r="F84" s="125"/>
      <c r="G84" s="125"/>
      <c r="H84" s="125"/>
      <c r="I84" s="116"/>
      <c r="J84" s="116"/>
      <c r="K84" s="116"/>
    </row>
    <row r="85" spans="1:11" s="101" customFormat="1" ht="37.5" hidden="1" customHeight="1">
      <c r="A85" s="44" t="s">
        <v>60</v>
      </c>
      <c r="B85" s="13" t="s">
        <v>133</v>
      </c>
      <c r="C85" s="344">
        <f>SUM(C86:C87)</f>
        <v>0</v>
      </c>
      <c r="D85" s="138"/>
      <c r="E85" s="127"/>
      <c r="F85" s="127"/>
      <c r="G85" s="127"/>
      <c r="H85" s="127"/>
      <c r="I85" s="100"/>
      <c r="J85" s="100"/>
      <c r="K85" s="100"/>
    </row>
    <row r="86" spans="1:11" s="117" customFormat="1" ht="15.75" hidden="1" customHeight="1">
      <c r="A86" s="90">
        <v>1</v>
      </c>
      <c r="B86" s="340" t="s">
        <v>223</v>
      </c>
      <c r="C86" s="334"/>
      <c r="D86" s="134"/>
      <c r="E86" s="125"/>
      <c r="F86" s="125"/>
      <c r="G86" s="125"/>
      <c r="H86" s="125"/>
      <c r="I86" s="116"/>
      <c r="J86" s="116"/>
      <c r="K86" s="116"/>
    </row>
    <row r="87" spans="1:11" s="117" customFormat="1" ht="15.75" hidden="1" customHeight="1">
      <c r="A87" s="90">
        <v>2</v>
      </c>
      <c r="B87" s="340"/>
      <c r="C87" s="334"/>
      <c r="D87" s="129"/>
      <c r="E87" s="125"/>
      <c r="F87" s="125"/>
      <c r="G87" s="125"/>
      <c r="H87" s="125"/>
      <c r="I87" s="116"/>
      <c r="J87" s="116"/>
      <c r="K87" s="116"/>
    </row>
    <row r="88" spans="1:11" s="121" customFormat="1" ht="39" customHeight="1">
      <c r="A88" s="12" t="s">
        <v>40</v>
      </c>
      <c r="B88" s="13" t="s">
        <v>41</v>
      </c>
      <c r="C88" s="344">
        <f>C13+C14-C27</f>
        <v>8882.3000000000029</v>
      </c>
      <c r="D88" s="535"/>
      <c r="E88" s="536"/>
      <c r="F88" s="364"/>
      <c r="G88" s="364"/>
      <c r="H88" s="306"/>
      <c r="I88" s="120"/>
      <c r="J88" s="120"/>
      <c r="K88" s="120"/>
    </row>
    <row r="89" spans="1:11" s="101" customFormat="1" ht="45" customHeight="1">
      <c r="A89" s="107"/>
      <c r="B89" s="108"/>
      <c r="D89" s="375"/>
      <c r="E89" s="127"/>
      <c r="F89" s="127"/>
      <c r="G89" s="127"/>
      <c r="H89" s="127"/>
      <c r="I89" s="100"/>
      <c r="J89" s="100"/>
      <c r="K89" s="100"/>
    </row>
    <row r="90" spans="1:11" s="316" customFormat="1" ht="93" customHeight="1">
      <c r="B90" s="528" t="str">
        <f>+'Ekamut-caxs'!B72</f>
        <v>ԵՐԵՎԱՆԻ ՔԱՂԱՔԱՊԵՏ՝</v>
      </c>
      <c r="C90" s="299" t="str">
        <f>+'Ekamut-caxs'!D72</f>
        <v>ՀՐԱՉՅԱ ՍԱՐԳՍՅԱՆ</v>
      </c>
      <c r="E90" s="54"/>
      <c r="F90" s="54"/>
      <c r="G90" s="54"/>
      <c r="H90" s="54"/>
      <c r="I90" s="54"/>
      <c r="J90" s="54"/>
      <c r="K90" s="54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228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C88 C53:C54 C33:C35 C30:C31 C21 C27:C28 C37:C41 C81 C72 C45:C51 C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zoomScaleSheetLayoutView="100" workbookViewId="0">
      <selection activeCell="C7" sqref="C7:D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8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8" t="s">
        <v>57</v>
      </c>
      <c r="B1" s="538"/>
      <c r="C1" s="538"/>
      <c r="D1" s="538"/>
      <c r="E1" s="538"/>
      <c r="F1" s="538"/>
    </row>
    <row r="2" spans="1:18" s="22" customFormat="1" ht="25.5" customHeight="1">
      <c r="A2" s="533" t="str">
        <f>+'Ekamut-caxs'!A8:D8</f>
        <v xml:space="preserve">«ԵՐԵՎԱՆԻ ԿԵՆՏՐՈՆԻ ՄԱՆԿԱՊԱՏԱՆԵԿԱՆ ՀԱՄԱԼԻՐ ՄԱՐԶԱԴՊՐՈՑ» ՀՈԱԿ-ի </v>
      </c>
      <c r="B2" s="533"/>
      <c r="C2" s="533"/>
      <c r="D2" s="533"/>
      <c r="E2" s="533"/>
      <c r="F2" s="53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1" t="s">
        <v>232</v>
      </c>
      <c r="B3" s="541"/>
      <c r="C3" s="541"/>
      <c r="D3" s="541"/>
      <c r="E3" s="541"/>
      <c r="F3" s="541"/>
      <c r="G3" s="23"/>
      <c r="H3" s="23"/>
      <c r="I3" s="23"/>
    </row>
    <row r="4" spans="1:18" ht="20.25" customHeight="1">
      <c r="F4" s="519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0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65179.7</v>
      </c>
      <c r="D6" s="368">
        <f>SUM(D7:D15,D18:D20)</f>
        <v>66370.2</v>
      </c>
      <c r="E6" s="368">
        <f t="shared" ref="E6:E63" si="0">D6-C6</f>
        <v>1190.5</v>
      </c>
      <c r="F6" s="520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65159.7</v>
      </c>
      <c r="D7" s="350">
        <f>+'Ekamut-caxs'!D12</f>
        <v>65159.7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9</v>
      </c>
      <c r="B15" s="352" t="s">
        <v>124</v>
      </c>
      <c r="C15" s="353">
        <f>SUM(C16:C17)</f>
        <v>0</v>
      </c>
      <c r="D15" s="353">
        <f>SUM(D16:D17)</f>
        <v>1190.5</v>
      </c>
      <c r="E15" s="350">
        <f t="shared" si="0"/>
        <v>1190.5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9.1</v>
      </c>
      <c r="B16" s="32" t="s">
        <v>75</v>
      </c>
      <c r="C16" s="309"/>
      <c r="D16" s="310">
        <f>+'Ekamut-caxs'!D21</f>
        <v>1190.5</v>
      </c>
      <c r="E16" s="310">
        <f t="shared" si="0"/>
        <v>1190.5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customHeight="1">
      <c r="A18" s="78">
        <v>10</v>
      </c>
      <c r="B18" s="354" t="s">
        <v>10</v>
      </c>
      <c r="C18" s="351">
        <v>20</v>
      </c>
      <c r="D18" s="350">
        <f>+'Ekamut-caxs'!D23</f>
        <v>20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SUM(C22,C25:C30,C34:C59,C61:C62)</f>
        <v>65179.7</v>
      </c>
      <c r="D21" s="369">
        <f>SUM(D22,D25:D30,D34:D59,D61:D62)</f>
        <v>66370.2</v>
      </c>
      <c r="E21" s="368">
        <f t="shared" si="0"/>
        <v>1190.5</v>
      </c>
      <c r="F21" s="520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62037</v>
      </c>
      <c r="D22" s="353">
        <f>+'Ekamut-caxs'!D29</f>
        <v>60702.6</v>
      </c>
      <c r="E22" s="350">
        <f t="shared" si="0"/>
        <v>-1334.4000000000015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hidden="1" customHeight="1">
      <c r="A24" s="28">
        <v>1.2</v>
      </c>
      <c r="B24" s="191" t="s">
        <v>13</v>
      </c>
      <c r="C24" s="309"/>
      <c r="D24" s="355">
        <f>+'Ekamut-caxs'!D31</f>
        <v>3000</v>
      </c>
      <c r="E24" s="310">
        <f>D24-C24</f>
        <v>3000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15</v>
      </c>
      <c r="C25" s="351">
        <v>311.10000000000002</v>
      </c>
      <c r="D25" s="353">
        <f>+'Ekamut-caxs'!D32</f>
        <v>392.5</v>
      </c>
      <c r="E25" s="350">
        <f t="shared" si="0"/>
        <v>81.399999999999977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6" t="s">
        <v>14</v>
      </c>
      <c r="C26" s="351">
        <v>43.2</v>
      </c>
      <c r="D26" s="353">
        <f>+'Ekamut-caxs'!D33</f>
        <v>76.8</v>
      </c>
      <c r="E26" s="350">
        <f t="shared" si="0"/>
        <v>33.599999999999994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19.899999999999999" customHeight="1">
      <c r="A27" s="78">
        <v>4</v>
      </c>
      <c r="B27" s="336" t="s">
        <v>16</v>
      </c>
      <c r="C27" s="351">
        <v>7.4</v>
      </c>
      <c r="D27" s="353">
        <f>+'Ekamut-caxs'!D34</f>
        <v>13.6</v>
      </c>
      <c r="E27" s="350">
        <f t="shared" si="0"/>
        <v>6.1999999999999993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hidden="1" customHeight="1">
      <c r="A28" s="78">
        <v>5</v>
      </c>
      <c r="B28" s="336" t="s">
        <v>17</v>
      </c>
      <c r="C28" s="351"/>
      <c r="D28" s="353">
        <f>+'Ekamut-caxs'!D35</f>
        <v>0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7</v>
      </c>
      <c r="B30" s="336" t="s">
        <v>19</v>
      </c>
      <c r="C30" s="353">
        <f>SUM(C31:C33)</f>
        <v>132</v>
      </c>
      <c r="D30" s="353">
        <f>SUM(D31:D33)</f>
        <v>132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0.45" customHeight="1">
      <c r="A31" s="27">
        <v>7.1</v>
      </c>
      <c r="B31" s="32" t="s">
        <v>20</v>
      </c>
      <c r="C31" s="309">
        <v>60</v>
      </c>
      <c r="D31" s="355">
        <f>+'Ekamut-caxs'!D38</f>
        <v>60</v>
      </c>
      <c r="E31" s="310">
        <f t="shared" si="0"/>
        <v>0</v>
      </c>
      <c r="F31" s="309"/>
      <c r="G31" s="26"/>
    </row>
    <row r="32" spans="1:18" ht="21" hidden="1" customHeight="1">
      <c r="A32" s="27">
        <v>7.2</v>
      </c>
      <c r="B32" s="32" t="s">
        <v>21</v>
      </c>
      <c r="C32" s="309"/>
      <c r="D32" s="355">
        <f>+'Ekamut-caxs'!D39</f>
        <v>0</v>
      </c>
      <c r="E32" s="310">
        <f t="shared" si="0"/>
        <v>0</v>
      </c>
      <c r="F32" s="309"/>
      <c r="G32" s="26"/>
    </row>
    <row r="33" spans="1:18" ht="21" customHeight="1">
      <c r="A33" s="27">
        <v>7.3</v>
      </c>
      <c r="B33" s="32" t="s">
        <v>22</v>
      </c>
      <c r="C33" s="309">
        <v>72</v>
      </c>
      <c r="D33" s="355">
        <f>+'Ekamut-caxs'!D40</f>
        <v>72</v>
      </c>
      <c r="E33" s="310">
        <f t="shared" si="0"/>
        <v>0</v>
      </c>
      <c r="F33" s="309"/>
      <c r="G33" s="26"/>
    </row>
    <row r="34" spans="1:18" s="75" customFormat="1" ht="21" customHeight="1">
      <c r="A34" s="78">
        <v>8</v>
      </c>
      <c r="B34" s="336" t="s">
        <v>23</v>
      </c>
      <c r="C34" s="351">
        <v>10</v>
      </c>
      <c r="D34" s="353">
        <f>+'Ekamut-caxs'!D41</f>
        <v>10</v>
      </c>
      <c r="E34" s="350">
        <f t="shared" si="0"/>
        <v>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36" t="s">
        <v>31</v>
      </c>
      <c r="C35" s="351">
        <v>145</v>
      </c>
      <c r="D35" s="353">
        <f>+'Ekamut-caxs'!D42</f>
        <v>145</v>
      </c>
      <c r="E35" s="350">
        <f t="shared" si="0"/>
        <v>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36" t="s">
        <v>24</v>
      </c>
      <c r="C36" s="351">
        <v>100</v>
      </c>
      <c r="D36" s="353">
        <f>+'Ekamut-caxs'!D43</f>
        <v>100</v>
      </c>
      <c r="E36" s="350">
        <f t="shared" si="0"/>
        <v>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11</v>
      </c>
      <c r="B37" s="341" t="s">
        <v>77</v>
      </c>
      <c r="C37" s="351">
        <v>250</v>
      </c>
      <c r="D37" s="353">
        <f>+'Ekamut-caxs'!D44</f>
        <v>250</v>
      </c>
      <c r="E37" s="350">
        <f t="shared" si="0"/>
        <v>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13</v>
      </c>
      <c r="B39" s="336" t="s">
        <v>121</v>
      </c>
      <c r="C39" s="351">
        <v>150</v>
      </c>
      <c r="D39" s="353">
        <f>+'Ekamut-caxs'!D46</f>
        <v>150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19.899999999999999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15</v>
      </c>
      <c r="B41" s="336" t="s">
        <v>25</v>
      </c>
      <c r="C41" s="349">
        <v>940</v>
      </c>
      <c r="D41" s="353">
        <f>+'Ekamut-caxs'!D48</f>
        <v>100</v>
      </c>
      <c r="E41" s="350">
        <f t="shared" si="0"/>
        <v>-840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16</v>
      </c>
      <c r="B42" s="336" t="s">
        <v>26</v>
      </c>
      <c r="C42" s="349">
        <v>13.6</v>
      </c>
      <c r="D42" s="353">
        <f>+'Ekamut-caxs'!D49</f>
        <v>51.6</v>
      </c>
      <c r="E42" s="350">
        <f>D42-C42</f>
        <v>38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19</v>
      </c>
      <c r="B45" s="336" t="s">
        <v>47</v>
      </c>
      <c r="C45" s="351">
        <v>50</v>
      </c>
      <c r="D45" s="353">
        <f>+'Ekamut-caxs'!D52</f>
        <v>0</v>
      </c>
      <c r="E45" s="350">
        <f t="shared" si="0"/>
        <v>-50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20</v>
      </c>
      <c r="B46" s="352" t="s">
        <v>78</v>
      </c>
      <c r="C46" s="351">
        <v>50</v>
      </c>
      <c r="D46" s="353">
        <f>+'Ekamut-caxs'!D53</f>
        <v>50</v>
      </c>
      <c r="E46" s="350">
        <f t="shared" si="0"/>
        <v>0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21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19.899999999999999" customHeight="1">
      <c r="A48" s="78">
        <v>22</v>
      </c>
      <c r="B48" s="336" t="s">
        <v>48</v>
      </c>
      <c r="C48" s="349">
        <v>3</v>
      </c>
      <c r="D48" s="353">
        <f>+'Ekamut-caxs'!D55</f>
        <v>3</v>
      </c>
      <c r="E48" s="350">
        <f t="shared" ref="E48:E62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19.899999999999999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19.899999999999999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18.600000000000001" customHeight="1">
      <c r="A53" s="78">
        <v>27</v>
      </c>
      <c r="B53" s="354" t="s">
        <v>202</v>
      </c>
      <c r="C53" s="349">
        <v>105</v>
      </c>
      <c r="D53" s="353">
        <f>+'Ekamut-caxs'!D60</f>
        <v>105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30</v>
      </c>
      <c r="B56" s="339" t="s">
        <v>253</v>
      </c>
      <c r="C56" s="349">
        <v>30</v>
      </c>
      <c r="D56" s="351">
        <f>+'Ekamut-caxs'!D63</f>
        <v>30</v>
      </c>
      <c r="E56" s="349">
        <f t="shared" ref="E56:E58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customHeight="1">
      <c r="A57" s="78"/>
      <c r="B57" s="339" t="s">
        <v>256</v>
      </c>
      <c r="C57" s="349"/>
      <c r="D57" s="351"/>
      <c r="E57" s="349"/>
      <c r="F57" s="351"/>
      <c r="G57" s="73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31</v>
      </c>
      <c r="B58" s="339" t="s">
        <v>262</v>
      </c>
      <c r="C58" s="349"/>
      <c r="D58" s="351">
        <f>+'Ekamut-caxs'!D65</f>
        <v>296.8</v>
      </c>
      <c r="E58" s="349">
        <f t="shared" si="4"/>
        <v>296.8</v>
      </c>
      <c r="F58" s="351"/>
      <c r="G58" s="73" t="s">
        <v>205</v>
      </c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6.45" customHeight="1">
      <c r="A59" s="78">
        <v>32</v>
      </c>
      <c r="B59" s="502" t="s">
        <v>27</v>
      </c>
      <c r="C59" s="349"/>
      <c r="D59" s="353">
        <f>+'Ekamut-caxs'!D66</f>
        <v>1190.5</v>
      </c>
      <c r="E59" s="350">
        <f t="shared" si="2"/>
        <v>1190.5</v>
      </c>
      <c r="F59" s="351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ht="20.25" customHeight="1">
      <c r="A60" s="28">
        <v>32.1</v>
      </c>
      <c r="B60" s="30" t="s">
        <v>81</v>
      </c>
      <c r="C60" s="311"/>
      <c r="D60" s="355">
        <f>+'Ekamut-caxs'!D67</f>
        <v>1190.5</v>
      </c>
      <c r="E60" s="310">
        <f t="shared" si="2"/>
        <v>1190.5</v>
      </c>
      <c r="F60" s="309"/>
      <c r="G60" s="196"/>
    </row>
    <row r="61" spans="1:18" s="75" customFormat="1" ht="21" hidden="1" customHeight="1">
      <c r="A61" s="78">
        <v>33</v>
      </c>
      <c r="B61" s="352" t="s">
        <v>82</v>
      </c>
      <c r="C61" s="349"/>
      <c r="D61" s="353">
        <f>+'Ekamut-caxs'!D68</f>
        <v>0</v>
      </c>
      <c r="E61" s="350">
        <f t="shared" si="2"/>
        <v>0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75" customFormat="1" ht="21" customHeight="1">
      <c r="A62" s="78">
        <v>34</v>
      </c>
      <c r="B62" s="336" t="s">
        <v>70</v>
      </c>
      <c r="C62" s="349">
        <v>707.4</v>
      </c>
      <c r="D62" s="353">
        <f>+'Ekamut-caxs'!D69</f>
        <v>2475.8000000000002</v>
      </c>
      <c r="E62" s="350">
        <f t="shared" si="2"/>
        <v>1768.4</v>
      </c>
      <c r="F62" s="351"/>
      <c r="G62" s="73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1:18" s="35" customFormat="1" ht="24.75" customHeight="1">
      <c r="A63" s="25"/>
      <c r="B63" s="76" t="s">
        <v>83</v>
      </c>
      <c r="C63" s="368">
        <f>C6-C21</f>
        <v>0</v>
      </c>
      <c r="D63" s="368">
        <f>D6-D21</f>
        <v>0</v>
      </c>
      <c r="E63" s="368">
        <f t="shared" si="0"/>
        <v>0</v>
      </c>
      <c r="F63" s="520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s="35" customFormat="1" ht="45" customHeight="1">
      <c r="A64" s="36"/>
      <c r="B64" s="37"/>
      <c r="C64" s="38"/>
      <c r="D64" s="38"/>
      <c r="E64" s="38"/>
      <c r="F64" s="521"/>
      <c r="G64" s="33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7" ht="24.75" customHeight="1">
      <c r="B65" s="40" t="s">
        <v>2</v>
      </c>
      <c r="C65" s="41"/>
      <c r="D65" s="540" t="e">
        <f>+'Ekamut-caxs'!#REF!</f>
        <v>#REF!</v>
      </c>
      <c r="E65" s="540"/>
      <c r="F65" s="516"/>
      <c r="G65" s="26"/>
    </row>
    <row r="66" spans="1:7" ht="9.75" customHeight="1">
      <c r="B66" s="42"/>
      <c r="C66" s="39"/>
      <c r="D66" s="539" t="s">
        <v>5</v>
      </c>
      <c r="E66" s="539"/>
      <c r="F66" s="522"/>
      <c r="G66" s="26"/>
    </row>
    <row r="67" spans="1:7" ht="24.75" customHeight="1">
      <c r="B67" s="40" t="s">
        <v>6</v>
      </c>
      <c r="C67" s="41"/>
      <c r="D67" s="540" t="e">
        <f>+'Ekamut-caxs'!#REF!</f>
        <v>#REF!</v>
      </c>
      <c r="E67" s="540"/>
      <c r="F67" s="516"/>
      <c r="G67" s="26"/>
    </row>
    <row r="68" spans="1:7" ht="11.25" customHeight="1">
      <c r="B68" s="39"/>
      <c r="C68" s="39"/>
      <c r="D68" s="539" t="s">
        <v>5</v>
      </c>
      <c r="E68" s="539"/>
      <c r="F68" s="522"/>
      <c r="G68" s="26"/>
    </row>
    <row r="69" spans="1:7" s="19" customFormat="1">
      <c r="A69" s="24"/>
      <c r="B69" s="195" t="s">
        <v>1</v>
      </c>
      <c r="C69" s="39"/>
      <c r="D69" s="39"/>
      <c r="E69" s="39"/>
      <c r="F69" s="515"/>
      <c r="G69" s="26"/>
    </row>
    <row r="70" spans="1:7" s="19" customFormat="1">
      <c r="A70" s="139"/>
      <c r="B70" s="26"/>
      <c r="C70" s="26"/>
      <c r="D70" s="26"/>
      <c r="E70" s="26"/>
      <c r="F70" s="523"/>
      <c r="G70" s="26"/>
    </row>
    <row r="71" spans="1:7" s="19" customFormat="1">
      <c r="A71" s="139"/>
      <c r="B71" s="26"/>
      <c r="C71" s="26"/>
      <c r="D71" s="26"/>
      <c r="E71" s="26"/>
      <c r="F71" s="523"/>
      <c r="G71" s="26"/>
    </row>
    <row r="72" spans="1:7" s="19" customFormat="1">
      <c r="A72" s="139"/>
      <c r="B72" s="26"/>
      <c r="C72" s="26"/>
      <c r="D72" s="26"/>
      <c r="E72" s="26"/>
      <c r="F72" s="523"/>
      <c r="G72" s="26"/>
    </row>
    <row r="73" spans="1:7" s="19" customFormat="1">
      <c r="A73" s="139"/>
      <c r="B73" s="26"/>
      <c r="C73" s="26"/>
      <c r="D73" s="26"/>
      <c r="E73" s="26"/>
      <c r="F73" s="523"/>
      <c r="G73" s="26"/>
    </row>
    <row r="74" spans="1:7" s="19" customFormat="1">
      <c r="A74" s="139"/>
      <c r="B74" s="26"/>
      <c r="C74" s="26"/>
      <c r="D74" s="26"/>
      <c r="E74" s="26"/>
      <c r="F74" s="523"/>
    </row>
    <row r="75" spans="1:7" s="19" customFormat="1">
      <c r="A75" s="139"/>
      <c r="B75" s="26"/>
      <c r="C75" s="26"/>
      <c r="D75" s="26"/>
      <c r="E75" s="26"/>
      <c r="F75" s="523"/>
    </row>
    <row r="76" spans="1:7" s="19" customFormat="1">
      <c r="A76" s="139"/>
      <c r="B76" s="26"/>
      <c r="C76" s="26"/>
      <c r="D76" s="26"/>
      <c r="E76" s="26"/>
      <c r="F76" s="5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  <row r="87" spans="1:6" s="19" customFormat="1">
      <c r="A87" s="139"/>
      <c r="F87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view="pageBreakPreview" zoomScaleSheetLayoutView="100" workbookViewId="0">
      <selection activeCell="C7" sqref="C7:D7"/>
    </sheetView>
  </sheetViews>
  <sheetFormatPr defaultColWidth="9.140625" defaultRowHeight="13.5"/>
  <cols>
    <col min="1" max="1" width="6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4.85546875" style="20" customWidth="1"/>
    <col min="6" max="6" width="41.140625" style="518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38" t="s">
        <v>84</v>
      </c>
      <c r="B1" s="538"/>
      <c r="C1" s="538"/>
      <c r="D1" s="538"/>
      <c r="E1" s="538"/>
      <c r="F1" s="538"/>
    </row>
    <row r="2" spans="1:20" s="22" customFormat="1" ht="20.25">
      <c r="A2" s="533" t="str">
        <f>+'Ekamut-caxs'!A8:D8</f>
        <v xml:space="preserve">«ԵՐԵՎԱՆԻ ԿԵՆՏՐՈՆԻ ՄԱՆԿԱՊԱՏԱՆԵԿԱՆ ՀԱՄԱԼԻՐ ՄԱՐԶԱԴՊՐՈՑ» ՀՈԱԿ-ի </v>
      </c>
      <c r="B2" s="533"/>
      <c r="C2" s="533"/>
      <c r="D2" s="533"/>
      <c r="E2" s="533"/>
      <c r="F2" s="53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1" t="s">
        <v>233</v>
      </c>
      <c r="B3" s="541"/>
      <c r="C3" s="541"/>
      <c r="D3" s="541"/>
      <c r="E3" s="541"/>
      <c r="F3" s="541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1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01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7190.1</v>
      </c>
      <c r="D6" s="312">
        <f>+C6</f>
        <v>7190.1</v>
      </c>
      <c r="E6" s="344">
        <f t="shared" ref="E6:E66" si="0">D6-C6</f>
        <v>0</v>
      </c>
      <c r="F6" s="512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65179.7</v>
      </c>
      <c r="D7" s="344">
        <f>SUM(D8:D19)</f>
        <v>65179.7</v>
      </c>
      <c r="E7" s="344">
        <f>D7-C7</f>
        <v>0</v>
      </c>
      <c r="F7" s="512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65159.7</v>
      </c>
      <c r="D8" s="335">
        <f>+'Dramakan hosqer'!C15</f>
        <v>65159.7</v>
      </c>
      <c r="E8" s="335">
        <f>D8-C8</f>
        <v>0</v>
      </c>
      <c r="F8" s="513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13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3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3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3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13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3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13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3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customHeight="1">
      <c r="A17" s="78">
        <v>10</v>
      </c>
      <c r="B17" s="333" t="s">
        <v>10</v>
      </c>
      <c r="C17" s="334">
        <v>20</v>
      </c>
      <c r="D17" s="335">
        <f>+'Dramakan hosqer'!C24</f>
        <v>20</v>
      </c>
      <c r="E17" s="335">
        <f>D17-C17</f>
        <v>0</v>
      </c>
      <c r="F17" s="513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3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3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+C21+C65+C78</f>
        <v>64902.6</v>
      </c>
      <c r="D20" s="344">
        <f>+D21+D65+D78</f>
        <v>63487.5</v>
      </c>
      <c r="E20" s="344">
        <f t="shared" si="0"/>
        <v>-1415.0999999999985</v>
      </c>
      <c r="F20" s="512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SUM(C22,C25:C30,C34:C59,C63:C64)</f>
        <v>64902.6</v>
      </c>
      <c r="D21" s="344">
        <f>SUM(D22,D25:D30,D34:D59,D63:D64)</f>
        <v>63122.5</v>
      </c>
      <c r="E21" s="344">
        <f t="shared" si="0"/>
        <v>-1780.0999999999985</v>
      </c>
      <c r="F21" s="512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6.899999999999999" customHeight="1">
      <c r="A22" s="78">
        <v>1</v>
      </c>
      <c r="B22" s="340" t="s">
        <v>12</v>
      </c>
      <c r="C22" s="334">
        <v>62037</v>
      </c>
      <c r="D22" s="335">
        <f>+'Dramakan hosqer'!C29</f>
        <v>60702.6</v>
      </c>
      <c r="E22" s="335">
        <f t="shared" si="0"/>
        <v>-1334.4000000000015</v>
      </c>
      <c r="F22" s="513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6.899999999999999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14"/>
    </row>
    <row r="24" spans="1:20" ht="18" hidden="1" customHeight="1">
      <c r="A24" s="27">
        <v>1.2</v>
      </c>
      <c r="B24" s="32" t="s">
        <v>13</v>
      </c>
      <c r="C24" s="313"/>
      <c r="D24" s="348">
        <f>+'Dramakan hosqer'!C31</f>
        <v>3000</v>
      </c>
      <c r="E24" s="348">
        <f t="shared" si="0"/>
        <v>3000</v>
      </c>
      <c r="F24" s="514"/>
    </row>
    <row r="25" spans="1:20" s="75" customFormat="1" ht="18" customHeight="1">
      <c r="A25" s="78">
        <v>2</v>
      </c>
      <c r="B25" s="336" t="s">
        <v>15</v>
      </c>
      <c r="C25" s="334">
        <v>311.10000000000002</v>
      </c>
      <c r="D25" s="335">
        <f>+'Dramakan hosqer'!C32</f>
        <v>392.5</v>
      </c>
      <c r="E25" s="335">
        <f t="shared" si="0"/>
        <v>81.399999999999977</v>
      </c>
      <c r="F25" s="513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43.2</v>
      </c>
      <c r="D26" s="335">
        <f>+'Dramakan hosqer'!C33</f>
        <v>76.8</v>
      </c>
      <c r="E26" s="335">
        <f t="shared" si="0"/>
        <v>33.599999999999994</v>
      </c>
      <c r="F26" s="513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7.45" customHeight="1">
      <c r="A27" s="78">
        <v>4</v>
      </c>
      <c r="B27" s="336" t="s">
        <v>16</v>
      </c>
      <c r="C27" s="334">
        <v>7.4</v>
      </c>
      <c r="D27" s="335">
        <f>+'Dramakan hosqer'!C34</f>
        <v>13.6</v>
      </c>
      <c r="E27" s="335">
        <f t="shared" si="0"/>
        <v>6.1999999999999993</v>
      </c>
      <c r="F27" s="513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hidden="1" customHeight="1">
      <c r="A28" s="78">
        <v>5</v>
      </c>
      <c r="B28" s="336" t="s">
        <v>17</v>
      </c>
      <c r="C28" s="334"/>
      <c r="D28" s="335">
        <f>+'Dramakan hosqer'!C35</f>
        <v>0</v>
      </c>
      <c r="E28" s="335">
        <f t="shared" si="0"/>
        <v>0</v>
      </c>
      <c r="F28" s="513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149999999999999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13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7</v>
      </c>
      <c r="B30" s="336" t="s">
        <v>19</v>
      </c>
      <c r="C30" s="335">
        <f>SUM(C31:C33)</f>
        <v>132</v>
      </c>
      <c r="D30" s="335">
        <f>SUM(D31:D33)</f>
        <v>132</v>
      </c>
      <c r="E30" s="335">
        <f t="shared" si="0"/>
        <v>0</v>
      </c>
      <c r="F30" s="513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7.1</v>
      </c>
      <c r="B31" s="32" t="s">
        <v>20</v>
      </c>
      <c r="C31" s="313">
        <v>60</v>
      </c>
      <c r="D31" s="348">
        <f>+'Dramakan hosqer'!C38</f>
        <v>60</v>
      </c>
      <c r="E31" s="348">
        <f t="shared" si="0"/>
        <v>0</v>
      </c>
      <c r="F31" s="514"/>
    </row>
    <row r="32" spans="1:20" s="35" customFormat="1" ht="18" hidden="1" customHeight="1">
      <c r="A32" s="27">
        <v>7.2</v>
      </c>
      <c r="B32" s="32" t="s">
        <v>21</v>
      </c>
      <c r="C32" s="313"/>
      <c r="D32" s="348">
        <f>+'Dramakan hosqer'!C39</f>
        <v>0</v>
      </c>
      <c r="E32" s="348">
        <f t="shared" si="0"/>
        <v>0</v>
      </c>
      <c r="F32" s="514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7.3</v>
      </c>
      <c r="B33" s="32" t="s">
        <v>22</v>
      </c>
      <c r="C33" s="313">
        <v>72</v>
      </c>
      <c r="D33" s="348">
        <f>+'Dramakan hosqer'!C40</f>
        <v>72</v>
      </c>
      <c r="E33" s="348">
        <f t="shared" si="0"/>
        <v>0</v>
      </c>
      <c r="F33" s="514"/>
      <c r="I33" s="161"/>
    </row>
    <row r="34" spans="1:20" s="75" customFormat="1" ht="18" customHeight="1">
      <c r="A34" s="78">
        <v>8</v>
      </c>
      <c r="B34" s="336" t="s">
        <v>23</v>
      </c>
      <c r="C34" s="334">
        <v>10</v>
      </c>
      <c r="D34" s="335">
        <f>+'Dramakan hosqer'!C41</f>
        <v>10</v>
      </c>
      <c r="E34" s="335">
        <f t="shared" si="0"/>
        <v>0</v>
      </c>
      <c r="F34" s="513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9</v>
      </c>
      <c r="B35" s="336" t="s">
        <v>31</v>
      </c>
      <c r="C35" s="334">
        <v>145</v>
      </c>
      <c r="D35" s="335">
        <f>+'Dramakan hosqer'!C42</f>
        <v>145</v>
      </c>
      <c r="E35" s="335">
        <f t="shared" si="0"/>
        <v>0</v>
      </c>
      <c r="F35" s="513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10</v>
      </c>
      <c r="B36" s="336" t="s">
        <v>24</v>
      </c>
      <c r="C36" s="334">
        <v>100</v>
      </c>
      <c r="D36" s="335">
        <f>+'Dramakan hosqer'!C43</f>
        <v>100</v>
      </c>
      <c r="E36" s="335">
        <f t="shared" si="0"/>
        <v>0</v>
      </c>
      <c r="F36" s="513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11</v>
      </c>
      <c r="B37" s="341" t="s">
        <v>77</v>
      </c>
      <c r="C37" s="334">
        <v>250</v>
      </c>
      <c r="D37" s="335">
        <f>+'Dramakan hosqer'!C44</f>
        <v>250</v>
      </c>
      <c r="E37" s="335">
        <f t="shared" si="0"/>
        <v>0</v>
      </c>
      <c r="F37" s="513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513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7.45" customHeight="1">
      <c r="A39" s="78">
        <v>13</v>
      </c>
      <c r="B39" s="336" t="s">
        <v>121</v>
      </c>
      <c r="C39" s="334">
        <v>150</v>
      </c>
      <c r="D39" s="335">
        <f>+'Dramakan hosqer'!C46</f>
        <v>150</v>
      </c>
      <c r="E39" s="335">
        <f t="shared" si="0"/>
        <v>0</v>
      </c>
      <c r="F39" s="513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3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customHeight="1">
      <c r="A41" s="78">
        <v>15</v>
      </c>
      <c r="B41" s="336" t="s">
        <v>25</v>
      </c>
      <c r="C41" s="334">
        <v>940</v>
      </c>
      <c r="D41" s="335">
        <f>+'Dramakan hosqer'!C48</f>
        <v>100</v>
      </c>
      <c r="E41" s="335">
        <f t="shared" si="0"/>
        <v>-840</v>
      </c>
      <c r="F41" s="513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9.5" customHeight="1">
      <c r="A42" s="78">
        <v>16</v>
      </c>
      <c r="B42" s="336" t="s">
        <v>26</v>
      </c>
      <c r="C42" s="334">
        <v>13.6</v>
      </c>
      <c r="D42" s="335">
        <f>+'Dramakan hosqer'!C49</f>
        <v>51.6</v>
      </c>
      <c r="E42" s="335">
        <f t="shared" si="0"/>
        <v>38</v>
      </c>
      <c r="F42" s="513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13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3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customHeight="1">
      <c r="A45" s="78">
        <v>19</v>
      </c>
      <c r="B45" s="352" t="s">
        <v>47</v>
      </c>
      <c r="C45" s="334">
        <v>50</v>
      </c>
      <c r="D45" s="335">
        <f>+'Dramakan hosqer'!C52</f>
        <v>0</v>
      </c>
      <c r="E45" s="335">
        <f t="shared" si="0"/>
        <v>-50</v>
      </c>
      <c r="F45" s="513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20</v>
      </c>
      <c r="B46" s="352" t="s">
        <v>78</v>
      </c>
      <c r="C46" s="334">
        <v>50</v>
      </c>
      <c r="D46" s="335">
        <f>+'Dramakan hosqer'!C53</f>
        <v>50</v>
      </c>
      <c r="E46" s="335">
        <f t="shared" si="0"/>
        <v>0</v>
      </c>
      <c r="F46" s="513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21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13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7.45" customHeight="1">
      <c r="A48" s="78">
        <v>22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513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3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13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13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13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customHeight="1">
      <c r="A53" s="78">
        <v>27</v>
      </c>
      <c r="B53" s="354" t="s">
        <v>202</v>
      </c>
      <c r="C53" s="334">
        <v>105</v>
      </c>
      <c r="D53" s="335">
        <f>+'Dramakan hosqer'!C60</f>
        <v>105</v>
      </c>
      <c r="E53" s="335">
        <f t="shared" si="1"/>
        <v>0</v>
      </c>
      <c r="F53" s="513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13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3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customHeight="1">
      <c r="A56" s="78">
        <v>30</v>
      </c>
      <c r="B56" s="339" t="s">
        <v>253</v>
      </c>
      <c r="C56" s="334">
        <v>30</v>
      </c>
      <c r="D56" s="334">
        <f>+'Dramakan hosqer'!C63</f>
        <v>30</v>
      </c>
      <c r="E56" s="334">
        <f>D56-C56</f>
        <v>0</v>
      </c>
      <c r="F56" s="513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customHeight="1">
      <c r="A57" s="78"/>
      <c r="B57" s="339" t="s">
        <v>256</v>
      </c>
      <c r="C57" s="334"/>
      <c r="D57" s="334"/>
      <c r="E57" s="334"/>
      <c r="F57" s="513"/>
      <c r="G57" s="157"/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18" customHeight="1">
      <c r="A58" s="78">
        <v>31</v>
      </c>
      <c r="B58" s="339" t="s">
        <v>254</v>
      </c>
      <c r="C58" s="334"/>
      <c r="D58" s="334">
        <f>+'Dramakan hosqer'!C65</f>
        <v>296.8</v>
      </c>
      <c r="E58" s="334">
        <f>D58-C58</f>
        <v>296.8</v>
      </c>
      <c r="F58" s="513"/>
      <c r="G58" s="129" t="s">
        <v>205</v>
      </c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75" customFormat="1" ht="36.75" hidden="1" customHeight="1">
      <c r="A59" s="78">
        <v>32</v>
      </c>
      <c r="B59" s="342" t="s">
        <v>37</v>
      </c>
      <c r="C59" s="335">
        <f>SUM(C60:C62)</f>
        <v>0</v>
      </c>
      <c r="D59" s="335">
        <f>SUM(D60:D62)</f>
        <v>0</v>
      </c>
      <c r="E59" s="334">
        <f>D59-C59</f>
        <v>0</v>
      </c>
      <c r="F59" s="513"/>
      <c r="G59" s="157"/>
      <c r="H59" s="143"/>
      <c r="I59" s="143"/>
      <c r="J59" s="143"/>
      <c r="K59" s="143"/>
      <c r="L59" s="143"/>
      <c r="M59" s="143"/>
      <c r="N59" s="150"/>
      <c r="O59" s="150"/>
      <c r="P59" s="150"/>
      <c r="Q59" s="150"/>
      <c r="R59" s="150"/>
      <c r="S59" s="150"/>
      <c r="T59" s="150"/>
    </row>
    <row r="60" spans="1:20" s="194" customFormat="1" ht="18" hidden="1" customHeight="1">
      <c r="A60" s="14">
        <v>32.1</v>
      </c>
      <c r="B60" s="207" t="s">
        <v>38</v>
      </c>
      <c r="C60" s="313"/>
      <c r="D60" s="348">
        <f>+'Dramakan hosqer'!C67</f>
        <v>0</v>
      </c>
      <c r="E60" s="313">
        <f>D60-C60</f>
        <v>0</v>
      </c>
      <c r="F60" s="514"/>
      <c r="G60" s="208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.75" hidden="1" customHeight="1">
      <c r="A61" s="14">
        <v>32.200000000000003</v>
      </c>
      <c r="B61" s="207" t="s">
        <v>51</v>
      </c>
      <c r="C61" s="313"/>
      <c r="D61" s="348">
        <f>+'Dramakan hosqer'!C68</f>
        <v>0</v>
      </c>
      <c r="E61" s="348">
        <f t="shared" si="0"/>
        <v>0</v>
      </c>
      <c r="F61" s="514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194" customFormat="1" ht="18" hidden="1" customHeight="1">
      <c r="A62" s="14">
        <v>32.299999999999997</v>
      </c>
      <c r="B62" s="212" t="s">
        <v>87</v>
      </c>
      <c r="C62" s="313"/>
      <c r="D62" s="348">
        <f>+'Dramakan hosqer'!C69</f>
        <v>0</v>
      </c>
      <c r="E62" s="348">
        <f t="shared" si="0"/>
        <v>0</v>
      </c>
      <c r="F62" s="514"/>
      <c r="G62" s="211"/>
      <c r="H62" s="209"/>
      <c r="I62" s="209"/>
      <c r="J62" s="209"/>
      <c r="K62" s="209"/>
      <c r="L62" s="209"/>
      <c r="M62" s="209"/>
      <c r="N62" s="210"/>
      <c r="O62" s="210"/>
      <c r="P62" s="210"/>
      <c r="Q62" s="210"/>
      <c r="R62" s="210"/>
      <c r="S62" s="210"/>
      <c r="T62" s="210"/>
    </row>
    <row r="63" spans="1:20" s="75" customFormat="1" ht="18" customHeight="1">
      <c r="A63" s="90">
        <v>33</v>
      </c>
      <c r="B63" s="342" t="s">
        <v>39</v>
      </c>
      <c r="C63" s="334">
        <v>430.3</v>
      </c>
      <c r="D63" s="335">
        <f>+'Dramakan hosqer'!C70</f>
        <v>418.6</v>
      </c>
      <c r="E63" s="335">
        <f t="shared" si="0"/>
        <v>-11.699999999999989</v>
      </c>
      <c r="F63" s="513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18" customHeight="1">
      <c r="A64" s="90">
        <v>34</v>
      </c>
      <c r="B64" s="343" t="s">
        <v>88</v>
      </c>
      <c r="C64" s="334"/>
      <c r="D64" s="335">
        <f>+'Dramakan hosqer'!C71</f>
        <v>0</v>
      </c>
      <c r="E64" s="335">
        <f t="shared" si="0"/>
        <v>0</v>
      </c>
      <c r="F64" s="513"/>
      <c r="G64" s="136" t="s">
        <v>222</v>
      </c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1.75" customHeight="1">
      <c r="A65" s="206" t="s">
        <v>59</v>
      </c>
      <c r="B65" s="13" t="s">
        <v>62</v>
      </c>
      <c r="C65" s="344">
        <f>+C66+C74</f>
        <v>0</v>
      </c>
      <c r="D65" s="344">
        <f>+D66+D74</f>
        <v>365</v>
      </c>
      <c r="E65" s="344">
        <f t="shared" si="0"/>
        <v>365</v>
      </c>
      <c r="F65" s="512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31.15" customHeight="1">
      <c r="A66" s="90">
        <v>1</v>
      </c>
      <c r="B66" s="345" t="s">
        <v>92</v>
      </c>
      <c r="C66" s="335">
        <f>SUM(C67:C73)</f>
        <v>0</v>
      </c>
      <c r="D66" s="335">
        <f>SUM(D67:D73)</f>
        <v>365</v>
      </c>
      <c r="E66" s="335">
        <f t="shared" si="0"/>
        <v>365</v>
      </c>
      <c r="F66" s="513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8" hidden="1" customHeight="1">
      <c r="A67" s="90">
        <v>1.1000000000000001</v>
      </c>
      <c r="B67" s="346" t="s">
        <v>89</v>
      </c>
      <c r="C67" s="334"/>
      <c r="D67" s="335">
        <f>+'Dramakan hosqer'!C74</f>
        <v>0</v>
      </c>
      <c r="E67" s="335">
        <f t="shared" ref="E67:E81" si="2">D67-C67</f>
        <v>0</v>
      </c>
      <c r="F67" s="513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7.25" customHeight="1">
      <c r="A68" s="90">
        <v>1.2</v>
      </c>
      <c r="B68" s="346" t="s">
        <v>90</v>
      </c>
      <c r="C68" s="334"/>
      <c r="D68" s="335">
        <f>+'Dramakan hosqer'!C75</f>
        <v>365</v>
      </c>
      <c r="E68" s="335">
        <f>D68-C68</f>
        <v>365</v>
      </c>
      <c r="F68" s="513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1.3</v>
      </c>
      <c r="B69" s="346" t="s">
        <v>91</v>
      </c>
      <c r="C69" s="334"/>
      <c r="D69" s="335">
        <f>+'Dramakan hosqer'!C76</f>
        <v>0</v>
      </c>
      <c r="E69" s="335">
        <f t="shared" si="2"/>
        <v>0</v>
      </c>
      <c r="F69" s="513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1.4</v>
      </c>
      <c r="B70" s="346" t="s">
        <v>203</v>
      </c>
      <c r="C70" s="334"/>
      <c r="D70" s="335">
        <f>+'Dramakan hosqer'!C77</f>
        <v>0</v>
      </c>
      <c r="E70" s="335">
        <f t="shared" ref="E70" si="3">D70-C70</f>
        <v>0</v>
      </c>
      <c r="F70" s="513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1.5</v>
      </c>
      <c r="B71" s="346" t="s">
        <v>67</v>
      </c>
      <c r="C71" s="334"/>
      <c r="D71" s="335">
        <f>+'Dramakan hosqer'!C78</f>
        <v>0</v>
      </c>
      <c r="E71" s="335">
        <f t="shared" si="2"/>
        <v>0</v>
      </c>
      <c r="F71" s="513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75" customFormat="1" ht="18" hidden="1" customHeight="1">
      <c r="A72" s="90">
        <v>1.6</v>
      </c>
      <c r="B72" s="347" t="s">
        <v>68</v>
      </c>
      <c r="C72" s="334"/>
      <c r="D72" s="334">
        <f>+'Dramakan hosqer'!C79</f>
        <v>0</v>
      </c>
      <c r="E72" s="334">
        <f>D72-C72</f>
        <v>0</v>
      </c>
      <c r="F72" s="513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18" hidden="1" customHeight="1">
      <c r="A73" s="90">
        <v>1.7</v>
      </c>
      <c r="B73" s="347">
        <f>+'Dramakan hosqer'!B80</f>
        <v>0</v>
      </c>
      <c r="C73" s="334"/>
      <c r="D73" s="334">
        <f>+'Dramakan hosqer'!C80</f>
        <v>0</v>
      </c>
      <c r="E73" s="334">
        <f t="shared" ref="E73" si="4">D73-C73</f>
        <v>0</v>
      </c>
      <c r="F73" s="513"/>
      <c r="G73" s="73" t="s">
        <v>204</v>
      </c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91" customFormat="1" ht="39.75" hidden="1" customHeight="1">
      <c r="A74" s="90">
        <v>2</v>
      </c>
      <c r="B74" s="346" t="s">
        <v>93</v>
      </c>
      <c r="C74" s="335">
        <f>SUM(C75:C77)</f>
        <v>0</v>
      </c>
      <c r="D74" s="335">
        <f>SUM(D75:D77)</f>
        <v>0</v>
      </c>
      <c r="E74" s="334">
        <f>D74-C74</f>
        <v>0</v>
      </c>
      <c r="F74" s="513"/>
      <c r="G74" s="129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117" customFormat="1" ht="18.75" hidden="1" customHeight="1">
      <c r="A75" s="90">
        <v>2.1</v>
      </c>
      <c r="B75" s="345" t="s">
        <v>64</v>
      </c>
      <c r="C75" s="334"/>
      <c r="D75" s="335">
        <f>+'Dramakan hosqer'!C82</f>
        <v>0</v>
      </c>
      <c r="E75" s="335">
        <f t="shared" si="2"/>
        <v>0</v>
      </c>
      <c r="F75" s="513"/>
      <c r="G75" s="219"/>
      <c r="H75" s="134"/>
      <c r="I75" s="125"/>
      <c r="J75" s="125"/>
      <c r="K75" s="125"/>
      <c r="L75" s="125"/>
      <c r="M75" s="125"/>
      <c r="N75" s="125"/>
      <c r="O75" s="116"/>
      <c r="P75" s="116"/>
      <c r="Q75" s="116"/>
    </row>
    <row r="76" spans="1:20" s="75" customFormat="1" ht="19.5" hidden="1" customHeight="1">
      <c r="A76" s="90">
        <v>2.2000000000000002</v>
      </c>
      <c r="B76" s="345" t="s">
        <v>63</v>
      </c>
      <c r="C76" s="334"/>
      <c r="D76" s="335">
        <f>+'Dramakan hosqer'!C83</f>
        <v>0</v>
      </c>
      <c r="E76" s="335">
        <f t="shared" si="2"/>
        <v>0</v>
      </c>
      <c r="F76" s="513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18" hidden="1" customHeight="1">
      <c r="A77" s="90">
        <v>2.2999999999999998</v>
      </c>
      <c r="B77" s="345" t="s">
        <v>52</v>
      </c>
      <c r="C77" s="334"/>
      <c r="D77" s="335">
        <f>+'Dramakan hosqer'!C84</f>
        <v>0</v>
      </c>
      <c r="E77" s="335">
        <f t="shared" si="2"/>
        <v>0</v>
      </c>
      <c r="F77" s="513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38.25" hidden="1" customHeight="1">
      <c r="A78" s="206" t="s">
        <v>60</v>
      </c>
      <c r="B78" s="13" t="s">
        <v>133</v>
      </c>
      <c r="C78" s="344">
        <f>SUM(C79:C80)</f>
        <v>0</v>
      </c>
      <c r="D78" s="344">
        <f>SUM(D79:D80)</f>
        <v>0</v>
      </c>
      <c r="E78" s="344">
        <f t="shared" si="2"/>
        <v>0</v>
      </c>
      <c r="F78" s="512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75" customFormat="1" ht="18" hidden="1" customHeight="1">
      <c r="A79" s="90">
        <v>1</v>
      </c>
      <c r="B79" s="340" t="str">
        <f>+'Dramakan hosqer'!B86</f>
        <v>Աշխատավարձի գծով</v>
      </c>
      <c r="C79" s="334"/>
      <c r="D79" s="334">
        <f>+'Dramakan hosqer'!C86</f>
        <v>0</v>
      </c>
      <c r="E79" s="334">
        <f>D79-C79</f>
        <v>0</v>
      </c>
      <c r="F79" s="513"/>
      <c r="G79" s="157"/>
      <c r="H79" s="143"/>
      <c r="I79" s="143"/>
      <c r="J79" s="143"/>
      <c r="K79" s="143"/>
      <c r="L79" s="143"/>
      <c r="M79" s="143"/>
      <c r="N79" s="150"/>
      <c r="O79" s="150"/>
      <c r="P79" s="150"/>
      <c r="Q79" s="150"/>
      <c r="R79" s="150"/>
      <c r="S79" s="150"/>
      <c r="T79" s="150"/>
    </row>
    <row r="80" spans="1:20" s="89" customFormat="1" ht="18" hidden="1" customHeight="1">
      <c r="A80" s="90">
        <v>2</v>
      </c>
      <c r="B80" s="340">
        <f>+'Dramakan hosqer'!B87</f>
        <v>0</v>
      </c>
      <c r="C80" s="334"/>
      <c r="D80" s="334">
        <f>+'Dramakan hosqer'!C87</f>
        <v>0</v>
      </c>
      <c r="E80" s="334">
        <f>D80-C80</f>
        <v>0</v>
      </c>
      <c r="F80" s="513"/>
      <c r="G80" s="129"/>
      <c r="H80" s="128"/>
      <c r="I80" s="128"/>
      <c r="J80" s="128"/>
      <c r="K80" s="128"/>
      <c r="L80" s="128"/>
      <c r="M80" s="128"/>
      <c r="N80" s="123"/>
      <c r="O80" s="123"/>
      <c r="P80" s="123"/>
      <c r="Q80" s="123"/>
      <c r="R80" s="123"/>
      <c r="S80" s="123"/>
      <c r="T80" s="123"/>
    </row>
    <row r="81" spans="1:20" s="43" customFormat="1" ht="43.5" customHeight="1">
      <c r="A81" s="12" t="s">
        <v>40</v>
      </c>
      <c r="B81" s="13" t="s">
        <v>41</v>
      </c>
      <c r="C81" s="344">
        <f>C6+C7-C20</f>
        <v>7467.2000000000044</v>
      </c>
      <c r="D81" s="344">
        <f>D6+D7-D20</f>
        <v>8882.3000000000029</v>
      </c>
      <c r="E81" s="344">
        <f t="shared" si="2"/>
        <v>1415.0999999999985</v>
      </c>
      <c r="F81" s="512"/>
      <c r="G81" s="160"/>
      <c r="H81" s="146"/>
      <c r="I81" s="146"/>
      <c r="J81" s="146"/>
      <c r="K81" s="146"/>
      <c r="L81" s="146"/>
      <c r="M81" s="146"/>
      <c r="N81" s="152"/>
      <c r="O81" s="152"/>
      <c r="P81" s="152"/>
      <c r="Q81" s="152"/>
      <c r="R81" s="152"/>
      <c r="S81" s="152"/>
      <c r="T81" s="152"/>
    </row>
    <row r="82" spans="1:20" s="22" customFormat="1" ht="46.5" customHeight="1">
      <c r="A82" s="39"/>
      <c r="B82" s="20"/>
      <c r="C82" s="39"/>
      <c r="D82" s="39"/>
      <c r="E82" s="39"/>
      <c r="F82" s="515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s="22" customFormat="1" ht="25.5" customHeight="1">
      <c r="B83" s="18" t="s">
        <v>2</v>
      </c>
      <c r="C83" s="20"/>
      <c r="D83" s="543" t="e">
        <f>+'Ekamut-caxs'!#REF!</f>
        <v>#REF!</v>
      </c>
      <c r="E83" s="540"/>
      <c r="F83" s="516"/>
      <c r="G83" s="155"/>
      <c r="H83" s="140"/>
      <c r="I83" s="140"/>
      <c r="J83" s="140"/>
      <c r="K83" s="140"/>
      <c r="L83" s="140"/>
      <c r="M83" s="140"/>
      <c r="N83" s="148"/>
      <c r="O83" s="148"/>
      <c r="P83" s="148"/>
      <c r="Q83" s="148"/>
      <c r="R83" s="148"/>
      <c r="S83" s="148"/>
      <c r="T83" s="148"/>
    </row>
    <row r="84" spans="1:20" ht="13.5" customHeight="1">
      <c r="A84" s="22"/>
      <c r="B84" s="22" t="s">
        <v>4</v>
      </c>
      <c r="C84" s="22"/>
      <c r="D84" s="542" t="s">
        <v>97</v>
      </c>
      <c r="E84" s="542"/>
      <c r="F84" s="517"/>
    </row>
    <row r="85" spans="1:20" s="19" customFormat="1" ht="22.5" customHeight="1">
      <c r="A85" s="20"/>
      <c r="B85" s="43" t="s">
        <v>6</v>
      </c>
      <c r="C85" s="20"/>
      <c r="D85" s="540" t="e">
        <f>+'Ekamut-caxs'!#REF!</f>
        <v>#REF!</v>
      </c>
      <c r="E85" s="540"/>
      <c r="F85" s="516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 ht="12" customHeight="1">
      <c r="A86" s="20"/>
      <c r="B86" s="20"/>
      <c r="C86" s="20"/>
      <c r="D86" s="542" t="s">
        <v>97</v>
      </c>
      <c r="E86" s="542"/>
      <c r="F86" s="517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A87" s="20"/>
      <c r="B87" s="195" t="s">
        <v>1</v>
      </c>
      <c r="C87" s="20"/>
      <c r="D87" s="20"/>
      <c r="E87" s="20"/>
      <c r="F87" s="518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  <row r="118" spans="6:20" s="19" customFormat="1">
      <c r="F118" s="23"/>
      <c r="G118" s="153"/>
      <c r="H118" s="139"/>
      <c r="I118" s="139"/>
      <c r="J118" s="139"/>
      <c r="K118" s="139"/>
      <c r="L118" s="139"/>
      <c r="M118" s="139"/>
      <c r="N118" s="147"/>
      <c r="O118" s="147"/>
      <c r="P118" s="147"/>
      <c r="Q118" s="147"/>
      <c r="R118" s="147"/>
      <c r="S118" s="147"/>
      <c r="T118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31" workbookViewId="0">
      <selection activeCell="C7" sqref="C7:D7"/>
    </sheetView>
  </sheetViews>
  <sheetFormatPr defaultColWidth="9.140625"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44" t="s">
        <v>71</v>
      </c>
      <c r="B1" s="544"/>
      <c r="C1" s="544"/>
      <c r="D1" s="544"/>
      <c r="E1" s="544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45" t="str">
        <f>+'Ekamut-caxs'!A8:D8</f>
        <v xml:space="preserve">«ԵՐԵՎԱՆԻ ԿԵՆՏՐՈՆԻ ՄԱՆԿԱՊԱՏԱՆԵԿԱՆ ՀԱՄԱԼԻՐ ՄԱՐԶԱԴՊՐՈՑ» ՀՈԱԿ-ի </v>
      </c>
      <c r="B2" s="546"/>
      <c r="C2" s="546"/>
      <c r="D2" s="546"/>
      <c r="E2" s="54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47" t="s">
        <v>138</v>
      </c>
      <c r="B3" s="547"/>
      <c r="C3" s="547"/>
      <c r="D3" s="547"/>
      <c r="E3" s="54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48" t="s">
        <v>234</v>
      </c>
      <c r="B4" s="548"/>
      <c r="C4" s="548"/>
      <c r="D4" s="548"/>
      <c r="E4" s="548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49" t="s">
        <v>143</v>
      </c>
      <c r="B7" s="550"/>
      <c r="C7" s="550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914.09999999999991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>
        <v>0.3</v>
      </c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customHeight="1">
      <c r="A15" s="268">
        <v>1.7</v>
      </c>
      <c r="B15" s="270"/>
      <c r="C15" s="268" t="s">
        <v>176</v>
      </c>
      <c r="D15" s="31"/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>
        <v>913.8</v>
      </c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914.09999999999991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49" t="s">
        <v>168</v>
      </c>
      <c r="B35" s="550"/>
      <c r="C35" s="550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6">
        <v>77.2</v>
      </c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6">
        <v>8.8000000000000007</v>
      </c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/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>
        <v>10.8</v>
      </c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/>
      <c r="C44" s="272"/>
      <c r="D44" s="31"/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/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/>
      <c r="E53" s="31"/>
    </row>
    <row r="54" spans="1:22" ht="24" customHeight="1">
      <c r="A54" s="268">
        <v>2.9</v>
      </c>
      <c r="B54" s="270" t="s">
        <v>257</v>
      </c>
      <c r="C54" s="272" t="s">
        <v>258</v>
      </c>
      <c r="D54" s="31">
        <v>321.8</v>
      </c>
      <c r="E54" s="31"/>
    </row>
    <row r="55" spans="1:22" s="257" customFormat="1" ht="33" customHeight="1">
      <c r="A55" s="268"/>
      <c r="B55" s="265" t="s">
        <v>169</v>
      </c>
      <c r="C55" s="30"/>
      <c r="D55" s="266">
        <f>SUM(D56:D59)</f>
        <v>0</v>
      </c>
      <c r="E55" s="31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s="257" customFormat="1" ht="33" customHeight="1">
      <c r="A56" s="268">
        <v>1.1000000000000001</v>
      </c>
      <c r="B56" s="314"/>
      <c r="C56" s="315" t="s">
        <v>174</v>
      </c>
      <c r="D56" s="377"/>
      <c r="E56" s="31"/>
      <c r="F56" s="193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ht="30" customHeight="1">
      <c r="A57" s="268">
        <v>1.2</v>
      </c>
      <c r="B57" s="283"/>
      <c r="C57" s="268" t="s">
        <v>164</v>
      </c>
      <c r="D57" s="31"/>
      <c r="E57" s="268"/>
    </row>
    <row r="58" spans="1:22" ht="24.75" customHeight="1">
      <c r="A58" s="268">
        <v>1.3</v>
      </c>
      <c r="B58" s="270" t="s">
        <v>160</v>
      </c>
      <c r="C58" s="268" t="s">
        <v>166</v>
      </c>
      <c r="D58" s="31"/>
      <c r="E58" s="31"/>
    </row>
    <row r="59" spans="1:22" ht="24.75" customHeight="1">
      <c r="A59" s="268">
        <v>1.4</v>
      </c>
      <c r="B59" s="270" t="s">
        <v>160</v>
      </c>
      <c r="C59" s="268" t="s">
        <v>167</v>
      </c>
      <c r="D59" s="31"/>
      <c r="E59" s="31"/>
    </row>
    <row r="60" spans="1:22" s="250" customFormat="1" ht="29.25" customHeight="1">
      <c r="A60" s="284"/>
      <c r="B60" s="278" t="s">
        <v>73</v>
      </c>
      <c r="C60" s="285"/>
      <c r="D60" s="286">
        <f>SUM(D36:D55)</f>
        <v>418.6</v>
      </c>
      <c r="E60" s="287"/>
      <c r="F60" s="530">
        <f>+D60-D55</f>
        <v>418.6</v>
      </c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</row>
    <row r="61" spans="1:22" ht="10.5" customHeight="1">
      <c r="A61" s="256"/>
      <c r="B61" s="257"/>
      <c r="C61" s="257"/>
    </row>
    <row r="62" spans="1:22" ht="39" customHeight="1">
      <c r="A62" s="256"/>
      <c r="B62" s="257"/>
      <c r="C62" s="288" t="s">
        <v>170</v>
      </c>
    </row>
    <row r="63" spans="1:22" ht="59.25" customHeight="1">
      <c r="A63" s="289">
        <v>1</v>
      </c>
      <c r="B63" s="290" t="s">
        <v>235</v>
      </c>
      <c r="C63" s="286">
        <v>7190.1279999999997</v>
      </c>
      <c r="D63" s="552" t="s">
        <v>171</v>
      </c>
      <c r="E63" s="553"/>
    </row>
    <row r="64" spans="1:22" ht="36.75" customHeight="1">
      <c r="A64" s="256"/>
      <c r="B64" s="257"/>
      <c r="C64" s="257"/>
    </row>
    <row r="65" spans="1:22" s="214" customFormat="1" ht="25.5" customHeight="1">
      <c r="A65" s="291"/>
      <c r="B65" s="249" t="s">
        <v>2</v>
      </c>
      <c r="C65" s="292"/>
      <c r="D65" s="554" t="e">
        <f>+'Ekamut-caxs'!#REF!</f>
        <v>#REF!</v>
      </c>
      <c r="E65" s="55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12.75" customHeight="1">
      <c r="A66" s="291"/>
      <c r="B66" s="276"/>
      <c r="C66" s="293"/>
      <c r="D66" s="551" t="s">
        <v>97</v>
      </c>
      <c r="E66" s="55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22.5" customHeight="1">
      <c r="A67" s="291"/>
      <c r="B67" s="249" t="s">
        <v>6</v>
      </c>
      <c r="C67" s="292"/>
      <c r="D67" s="554" t="e">
        <f>+'Ekamut-caxs'!#REF!</f>
        <v>#REF!</v>
      </c>
      <c r="E67" s="5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 s="214" customFormat="1" ht="13.5" customHeight="1">
      <c r="A68" s="291"/>
      <c r="B68" s="294"/>
      <c r="C68" s="291" t="s">
        <v>1</v>
      </c>
      <c r="D68" s="551" t="s">
        <v>97</v>
      </c>
      <c r="E68" s="55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1:22">
      <c r="D69" s="215"/>
      <c r="E69" s="215"/>
    </row>
    <row r="70" spans="1:22" ht="27" customHeight="1"/>
    <row r="74" spans="1:22" ht="33" customHeight="1"/>
    <row r="76" spans="1:22" s="295" customFormat="1" ht="36" customHeight="1">
      <c r="F76" s="296"/>
      <c r="G76" s="296"/>
      <c r="H76" s="296"/>
      <c r="I76" s="296"/>
      <c r="J76" s="296"/>
      <c r="K76" s="296"/>
      <c r="L76" s="296"/>
      <c r="M76" s="296"/>
      <c r="N76" s="296"/>
      <c r="O76" s="296"/>
      <c r="P76" s="296"/>
      <c r="Q76" s="296"/>
      <c r="R76" s="296"/>
      <c r="S76" s="296"/>
      <c r="T76" s="296"/>
      <c r="U76" s="296"/>
      <c r="V76" s="296"/>
    </row>
    <row r="77" spans="1:22" ht="24" customHeight="1"/>
    <row r="78" spans="1:22" ht="0.75" hidden="1" customHeight="1"/>
    <row r="79" spans="1:22" s="214" customFormat="1" ht="28.5" customHeight="1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</row>
    <row r="83" spans="1:5" s="19" customFormat="1">
      <c r="A83" s="162"/>
      <c r="B83" s="1"/>
      <c r="C83" s="1"/>
      <c r="D83" s="1"/>
      <c r="E83" s="215"/>
    </row>
    <row r="84" spans="1:5" s="19" customFormat="1" ht="24" customHeight="1">
      <c r="A84" s="162"/>
      <c r="B84" s="1"/>
      <c r="C84" s="1"/>
      <c r="D84" s="1"/>
      <c r="E84" s="215"/>
    </row>
    <row r="85" spans="1:5" s="19" customFormat="1">
      <c r="A85" s="162"/>
      <c r="B85" s="1"/>
      <c r="C85" s="1"/>
      <c r="D85" s="1"/>
      <c r="E85" s="215"/>
    </row>
    <row r="86" spans="1:5" s="19" customFormat="1" ht="24.75" customHeight="1">
      <c r="A86" s="162"/>
      <c r="B86" s="1"/>
      <c r="C86" s="1"/>
      <c r="D86" s="1"/>
      <c r="E86" s="1"/>
    </row>
  </sheetData>
  <mergeCells count="11">
    <mergeCell ref="D68:E68"/>
    <mergeCell ref="A35:C35"/>
    <mergeCell ref="D63:E63"/>
    <mergeCell ref="D65:E65"/>
    <mergeCell ref="D66:E66"/>
    <mergeCell ref="D67:E6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22" customFormat="1" ht="25.5" customHeight="1">
      <c r="A2" s="533" t="str">
        <f>+'Ekamut-caxs'!A8:D8</f>
        <v xml:space="preserve">«ԵՐԵՎԱՆԻ ԿԵՆՏՐՈՆԻ ՄԱՆԿԱՊԱՏԱՆԵԿԱՆ ՀԱՄԱԼԻՐ ՄԱՐԶԱԴՊՐՈՑ»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21"/>
      <c r="O2" s="21"/>
    </row>
    <row r="3" spans="1:15" ht="25.5" customHeight="1">
      <c r="A3" s="559" t="s">
        <v>236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>
      <c r="M4" s="179" t="s">
        <v>0</v>
      </c>
    </row>
    <row r="5" spans="1:15" ht="33.75" customHeight="1">
      <c r="A5" s="562" t="s">
        <v>134</v>
      </c>
      <c r="B5" s="564" t="s">
        <v>72</v>
      </c>
      <c r="C5" s="572" t="s">
        <v>220</v>
      </c>
      <c r="D5" s="566" t="s">
        <v>181</v>
      </c>
      <c r="E5" s="567"/>
      <c r="F5" s="567"/>
      <c r="G5" s="567"/>
      <c r="H5" s="567"/>
      <c r="I5" s="567"/>
      <c r="J5" s="567"/>
      <c r="K5" s="567"/>
      <c r="L5" s="568"/>
      <c r="M5" s="569" t="s">
        <v>137</v>
      </c>
    </row>
    <row r="6" spans="1:15" ht="78.75" customHeight="1">
      <c r="A6" s="563"/>
      <c r="B6" s="565"/>
      <c r="C6" s="573"/>
      <c r="D6" s="437" t="s">
        <v>208</v>
      </c>
      <c r="E6" s="435" t="s">
        <v>226</v>
      </c>
      <c r="F6" s="435" t="s">
        <v>227</v>
      </c>
      <c r="G6" s="435" t="s">
        <v>135</v>
      </c>
      <c r="H6" s="435" t="s">
        <v>184</v>
      </c>
      <c r="I6" s="435" t="s">
        <v>183</v>
      </c>
      <c r="J6" s="435" t="s">
        <v>120</v>
      </c>
      <c r="K6" s="378" t="s">
        <v>172</v>
      </c>
      <c r="L6" s="438" t="s">
        <v>182</v>
      </c>
      <c r="M6" s="570"/>
    </row>
    <row r="7" spans="1:15" ht="31.5" customHeight="1">
      <c r="A7" s="437">
        <v>1</v>
      </c>
      <c r="B7" s="454" t="s">
        <v>191</v>
      </c>
      <c r="C7" s="450">
        <v>47451.6</v>
      </c>
      <c r="D7" s="439">
        <f>5047.6*2</f>
        <v>10095.200000000001</v>
      </c>
      <c r="E7" s="366"/>
      <c r="F7" s="366"/>
      <c r="G7" s="366">
        <v>125.8</v>
      </c>
      <c r="H7" s="366"/>
      <c r="I7" s="366"/>
      <c r="J7" s="366"/>
      <c r="K7" s="366"/>
      <c r="L7" s="440">
        <v>3000</v>
      </c>
      <c r="M7" s="447">
        <f>ROUND(SUM(C7:L7),1)</f>
        <v>60672.6</v>
      </c>
    </row>
    <row r="8" spans="1:15" ht="31.5" customHeight="1">
      <c r="A8" s="437">
        <v>1.1000000000000001</v>
      </c>
      <c r="B8" s="455" t="s">
        <v>120</v>
      </c>
      <c r="C8" s="453"/>
      <c r="D8" s="441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2" t="s">
        <v>178</v>
      </c>
      <c r="M8" s="448" t="s">
        <v>178</v>
      </c>
    </row>
    <row r="9" spans="1:15" ht="31.5" customHeight="1">
      <c r="A9" s="437">
        <v>1.2</v>
      </c>
      <c r="B9" s="455" t="s">
        <v>182</v>
      </c>
      <c r="C9" s="453"/>
      <c r="D9" s="441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2" t="s">
        <v>178</v>
      </c>
      <c r="M9" s="448" t="s">
        <v>178</v>
      </c>
    </row>
    <row r="10" spans="1:15" ht="33.75" customHeight="1">
      <c r="A10" s="437">
        <v>2</v>
      </c>
      <c r="B10" s="456" t="s">
        <v>94</v>
      </c>
      <c r="C10" s="451">
        <v>24</v>
      </c>
      <c r="D10" s="443">
        <v>6</v>
      </c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2" t="s">
        <v>178</v>
      </c>
      <c r="M10" s="447">
        <f>ROUND(SUM(C10:L10),1)</f>
        <v>30</v>
      </c>
    </row>
    <row r="11" spans="1:15" s="220" customFormat="1" ht="34.5" customHeight="1" thickBot="1">
      <c r="A11" s="457"/>
      <c r="B11" s="458" t="s">
        <v>73</v>
      </c>
      <c r="C11" s="452" t="s">
        <v>178</v>
      </c>
      <c r="D11" s="444" t="s">
        <v>178</v>
      </c>
      <c r="E11" s="445" t="s">
        <v>178</v>
      </c>
      <c r="F11" s="445" t="s">
        <v>178</v>
      </c>
      <c r="G11" s="445" t="s">
        <v>178</v>
      </c>
      <c r="H11" s="445" t="s">
        <v>178</v>
      </c>
      <c r="I11" s="445" t="s">
        <v>178</v>
      </c>
      <c r="J11" s="445" t="s">
        <v>178</v>
      </c>
      <c r="K11" s="445" t="s">
        <v>178</v>
      </c>
      <c r="L11" s="446" t="s">
        <v>178</v>
      </c>
      <c r="M11" s="449">
        <f>ROUND(SUM(M7:M10),1)</f>
        <v>60702.6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71"/>
      <c r="L13" s="571"/>
      <c r="M13" s="363"/>
    </row>
    <row r="14" spans="1:15" s="234" customFormat="1" ht="69" customHeight="1">
      <c r="B14" s="555" t="s">
        <v>187</v>
      </c>
      <c r="C14" s="574"/>
      <c r="D14" s="556"/>
      <c r="E14" s="321"/>
      <c r="H14" s="321"/>
      <c r="I14" s="555" t="s">
        <v>186</v>
      </c>
      <c r="J14" s="556"/>
      <c r="K14" s="321"/>
      <c r="L14" s="321"/>
      <c r="M14" s="321"/>
    </row>
    <row r="15" spans="1:15" s="234" customFormat="1" ht="48" customHeight="1">
      <c r="B15" s="301" t="s">
        <v>173</v>
      </c>
      <c r="C15" s="506" t="s">
        <v>225</v>
      </c>
      <c r="D15" s="506" t="s">
        <v>224</v>
      </c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7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60" t="e">
        <f>+'Ekamut-caxs'!#REF!</f>
        <v>#REF!</v>
      </c>
      <c r="I19" s="560"/>
      <c r="J19" s="560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57" t="s">
        <v>97</v>
      </c>
      <c r="I20" s="557"/>
      <c r="J20" s="557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1" t="e">
        <f>+'Ekamut-caxs'!#REF!</f>
        <v>#REF!</v>
      </c>
      <c r="I21" s="561"/>
      <c r="J21" s="561"/>
      <c r="K21" s="190"/>
    </row>
    <row r="22" spans="1:13" s="164" customFormat="1" ht="18.75" customHeight="1">
      <c r="F22" s="186" t="s">
        <v>96</v>
      </c>
      <c r="G22" s="187"/>
      <c r="H22" s="557" t="s">
        <v>97</v>
      </c>
      <c r="I22" s="557"/>
      <c r="J22" s="557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82" t="s">
        <v>71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164" customFormat="1" ht="21.75" customHeight="1">
      <c r="A2" s="583" t="str">
        <f>+'Ekamut-caxs'!A8:D8</f>
        <v xml:space="preserve">«ԵՐԵՎԱՆԻ ԿԵՆՏՐՈՆԻ ՄԱՆԿԱՊԱՏԱՆԵԿԱՆ ՀԱՄԱԼԻՐ ՄԱՐԶԱԴՊՐՈՑ»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</row>
    <row r="3" spans="1:13" s="164" customFormat="1" ht="21" customHeight="1">
      <c r="A3" s="583" t="s">
        <v>98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</row>
    <row r="4" spans="1:13" ht="21" customHeight="1" thickBot="1">
      <c r="A4" s="495"/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</row>
    <row r="5" spans="1:13" s="172" customFormat="1" ht="24.75" customHeight="1">
      <c r="A5" s="585" t="s">
        <v>118</v>
      </c>
      <c r="B5" s="587" t="s">
        <v>99</v>
      </c>
      <c r="C5" s="579" t="s">
        <v>100</v>
      </c>
      <c r="D5" s="580"/>
      <c r="E5" s="580"/>
      <c r="F5" s="581"/>
      <c r="G5" s="589" t="s">
        <v>101</v>
      </c>
      <c r="H5" s="589"/>
      <c r="I5" s="589"/>
      <c r="J5" s="589"/>
      <c r="K5" s="579" t="s">
        <v>126</v>
      </c>
      <c r="L5" s="580"/>
      <c r="M5" s="581"/>
    </row>
    <row r="6" spans="1:13" s="176" customFormat="1" ht="51" customHeight="1">
      <c r="A6" s="586"/>
      <c r="B6" s="588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5" t="s">
        <v>218</v>
      </c>
      <c r="D7" s="466" t="s">
        <v>218</v>
      </c>
      <c r="E7" s="467">
        <v>638</v>
      </c>
      <c r="F7" s="468">
        <v>88682</v>
      </c>
      <c r="G7" s="328" t="s">
        <v>218</v>
      </c>
      <c r="H7" s="324" t="s">
        <v>218</v>
      </c>
      <c r="I7" s="467">
        <v>203.43</v>
      </c>
      <c r="J7" s="471">
        <v>9409</v>
      </c>
      <c r="K7" s="374" t="s">
        <v>218</v>
      </c>
      <c r="L7" s="467">
        <v>0</v>
      </c>
      <c r="M7" s="474">
        <f t="shared" ref="M7:M16" si="0">+L7*200.47</f>
        <v>0</v>
      </c>
    </row>
    <row r="8" spans="1:13" ht="19.5" customHeight="1">
      <c r="A8" s="166">
        <v>2</v>
      </c>
      <c r="B8" s="240" t="s">
        <v>219</v>
      </c>
      <c r="C8" s="465" t="s">
        <v>218</v>
      </c>
      <c r="D8" s="466" t="s">
        <v>218</v>
      </c>
      <c r="E8" s="467">
        <v>477</v>
      </c>
      <c r="F8" s="468">
        <v>66303</v>
      </c>
      <c r="G8" s="328" t="s">
        <v>218</v>
      </c>
      <c r="H8" s="324" t="s">
        <v>218</v>
      </c>
      <c r="I8" s="467">
        <v>214.44</v>
      </c>
      <c r="J8" s="471">
        <v>11153</v>
      </c>
      <c r="K8" s="374" t="s">
        <v>218</v>
      </c>
      <c r="L8" s="467">
        <v>22</v>
      </c>
      <c r="M8" s="474">
        <v>2205</v>
      </c>
    </row>
    <row r="9" spans="1:13" ht="19.5" customHeight="1">
      <c r="A9" s="166">
        <v>3</v>
      </c>
      <c r="B9" s="240" t="s">
        <v>103</v>
      </c>
      <c r="C9" s="465" t="s">
        <v>218</v>
      </c>
      <c r="D9" s="466" t="s">
        <v>218</v>
      </c>
      <c r="E9" s="467">
        <v>460</v>
      </c>
      <c r="F9" s="468">
        <v>63940</v>
      </c>
      <c r="G9" s="328" t="s">
        <v>218</v>
      </c>
      <c r="H9" s="324" t="s">
        <v>218</v>
      </c>
      <c r="I9" s="467">
        <v>207.16499999999999</v>
      </c>
      <c r="J9" s="471">
        <v>10717</v>
      </c>
      <c r="K9" s="374" t="s">
        <v>218</v>
      </c>
      <c r="L9" s="467">
        <v>18</v>
      </c>
      <c r="M9" s="474">
        <v>1604</v>
      </c>
    </row>
    <row r="10" spans="1:13" ht="19.5" customHeight="1">
      <c r="A10" s="166">
        <v>4</v>
      </c>
      <c r="B10" s="240" t="s">
        <v>104</v>
      </c>
      <c r="C10" s="465" t="s">
        <v>218</v>
      </c>
      <c r="D10" s="466" t="s">
        <v>218</v>
      </c>
      <c r="E10" s="467">
        <v>13</v>
      </c>
      <c r="F10" s="468">
        <v>1868</v>
      </c>
      <c r="G10" s="328" t="s">
        <v>218</v>
      </c>
      <c r="H10" s="324" t="s">
        <v>218</v>
      </c>
      <c r="I10" s="467">
        <v>96.674999999999997</v>
      </c>
      <c r="J10" s="471">
        <v>5120</v>
      </c>
      <c r="K10" s="374" t="s">
        <v>218</v>
      </c>
      <c r="L10" s="467">
        <v>20</v>
      </c>
      <c r="M10" s="474">
        <v>2005</v>
      </c>
    </row>
    <row r="11" spans="1:13" ht="19.5" customHeight="1">
      <c r="A11" s="166">
        <v>5</v>
      </c>
      <c r="B11" s="240" t="s">
        <v>105</v>
      </c>
      <c r="C11" s="465" t="s">
        <v>218</v>
      </c>
      <c r="D11" s="466" t="s">
        <v>218</v>
      </c>
      <c r="E11" s="467">
        <v>2</v>
      </c>
      <c r="F11" s="468">
        <v>287</v>
      </c>
      <c r="G11" s="328" t="s">
        <v>218</v>
      </c>
      <c r="H11" s="324" t="s">
        <v>218</v>
      </c>
      <c r="I11" s="467">
        <v>84.06</v>
      </c>
      <c r="J11" s="471">
        <v>4454</v>
      </c>
      <c r="K11" s="374" t="s">
        <v>218</v>
      </c>
      <c r="L11" s="467">
        <v>12</v>
      </c>
      <c r="M11" s="474">
        <v>1203</v>
      </c>
    </row>
    <row r="12" spans="1:13" ht="19.5" customHeight="1">
      <c r="A12" s="166">
        <v>6</v>
      </c>
      <c r="B12" s="240" t="s">
        <v>106</v>
      </c>
      <c r="C12" s="465" t="s">
        <v>218</v>
      </c>
      <c r="D12" s="466" t="s">
        <v>218</v>
      </c>
      <c r="E12" s="467">
        <v>0</v>
      </c>
      <c r="F12" s="468">
        <v>0</v>
      </c>
      <c r="G12" s="328" t="s">
        <v>218</v>
      </c>
      <c r="H12" s="324" t="s">
        <v>218</v>
      </c>
      <c r="I12" s="467">
        <v>62.354999999999997</v>
      </c>
      <c r="J12" s="471">
        <v>3286</v>
      </c>
      <c r="K12" s="374" t="s">
        <v>218</v>
      </c>
      <c r="L12" s="467">
        <v>20</v>
      </c>
      <c r="M12" s="474">
        <v>2005</v>
      </c>
    </row>
    <row r="13" spans="1:13" ht="19.5" customHeight="1">
      <c r="A13" s="166">
        <v>7</v>
      </c>
      <c r="B13" s="240" t="s">
        <v>107</v>
      </c>
      <c r="C13" s="465" t="s">
        <v>218</v>
      </c>
      <c r="D13" s="466" t="s">
        <v>218</v>
      </c>
      <c r="E13" s="467">
        <v>0</v>
      </c>
      <c r="F13" s="468">
        <v>0</v>
      </c>
      <c r="G13" s="328" t="s">
        <v>218</v>
      </c>
      <c r="H13" s="324" t="s">
        <v>218</v>
      </c>
      <c r="I13" s="467">
        <v>39.704999999999998</v>
      </c>
      <c r="J13" s="471">
        <v>2082</v>
      </c>
      <c r="K13" s="374" t="s">
        <v>218</v>
      </c>
      <c r="L13" s="467">
        <v>6</v>
      </c>
      <c r="M13" s="474">
        <v>601</v>
      </c>
    </row>
    <row r="14" spans="1:13" ht="19.5" customHeight="1">
      <c r="A14" s="166">
        <v>8</v>
      </c>
      <c r="B14" s="241" t="s">
        <v>108</v>
      </c>
      <c r="C14" s="465" t="s">
        <v>218</v>
      </c>
      <c r="D14" s="466" t="s">
        <v>218</v>
      </c>
      <c r="E14" s="467">
        <v>0</v>
      </c>
      <c r="F14" s="468">
        <v>0</v>
      </c>
      <c r="G14" s="328" t="s">
        <v>218</v>
      </c>
      <c r="H14" s="324" t="s">
        <v>218</v>
      </c>
      <c r="I14" s="467">
        <v>33.15</v>
      </c>
      <c r="J14" s="471">
        <v>1716</v>
      </c>
      <c r="K14" s="374" t="s">
        <v>218</v>
      </c>
      <c r="L14" s="467">
        <v>0</v>
      </c>
      <c r="M14" s="474">
        <f t="shared" si="0"/>
        <v>0</v>
      </c>
    </row>
    <row r="15" spans="1:13" ht="19.5" customHeight="1">
      <c r="A15" s="166">
        <v>9</v>
      </c>
      <c r="B15" s="241" t="s">
        <v>109</v>
      </c>
      <c r="C15" s="465" t="s">
        <v>218</v>
      </c>
      <c r="D15" s="466" t="s">
        <v>218</v>
      </c>
      <c r="E15" s="467">
        <v>0</v>
      </c>
      <c r="F15" s="468">
        <v>0</v>
      </c>
      <c r="G15" s="328" t="s">
        <v>218</v>
      </c>
      <c r="H15" s="324" t="s">
        <v>218</v>
      </c>
      <c r="I15" s="467">
        <v>52.965000000000003</v>
      </c>
      <c r="J15" s="471">
        <v>2784</v>
      </c>
      <c r="K15" s="374" t="s">
        <v>218</v>
      </c>
      <c r="L15" s="467">
        <v>0</v>
      </c>
      <c r="M15" s="474">
        <f t="shared" si="0"/>
        <v>0</v>
      </c>
    </row>
    <row r="16" spans="1:13" ht="19.5" customHeight="1">
      <c r="A16" s="166">
        <v>10</v>
      </c>
      <c r="B16" s="241" t="s">
        <v>110</v>
      </c>
      <c r="C16" s="465" t="s">
        <v>218</v>
      </c>
      <c r="D16" s="466" t="s">
        <v>218</v>
      </c>
      <c r="E16" s="467">
        <v>0</v>
      </c>
      <c r="F16" s="468">
        <v>0</v>
      </c>
      <c r="G16" s="328" t="s">
        <v>218</v>
      </c>
      <c r="H16" s="324" t="s">
        <v>218</v>
      </c>
      <c r="I16" s="467">
        <v>71.099999999999994</v>
      </c>
      <c r="J16" s="471">
        <v>3752</v>
      </c>
      <c r="K16" s="374" t="s">
        <v>218</v>
      </c>
      <c r="L16" s="467">
        <v>0</v>
      </c>
      <c r="M16" s="474">
        <f t="shared" si="0"/>
        <v>0</v>
      </c>
    </row>
    <row r="17" spans="1:13" ht="19.5" customHeight="1">
      <c r="A17" s="166">
        <v>11</v>
      </c>
      <c r="B17" s="241" t="s">
        <v>111</v>
      </c>
      <c r="C17" s="469">
        <v>381</v>
      </c>
      <c r="D17" s="470">
        <v>54750</v>
      </c>
      <c r="E17" s="468">
        <f>+MAX(C17,E7)</f>
        <v>638</v>
      </c>
      <c r="F17" s="468">
        <f>+E17*143.7</f>
        <v>91680.599999999991</v>
      </c>
      <c r="G17" s="472">
        <v>101</v>
      </c>
      <c r="H17" s="473">
        <v>5401</v>
      </c>
      <c r="I17" s="468">
        <f>+MAX(G17,I7)</f>
        <v>203.43</v>
      </c>
      <c r="J17" s="468">
        <f>+I17*53.48</f>
        <v>10879.436400000001</v>
      </c>
      <c r="K17" s="475">
        <v>0</v>
      </c>
      <c r="L17" s="468">
        <v>10</v>
      </c>
      <c r="M17" s="474">
        <f>+L17*200.47</f>
        <v>2004.7</v>
      </c>
    </row>
    <row r="18" spans="1:13" ht="19.5" customHeight="1">
      <c r="A18" s="166">
        <v>12</v>
      </c>
      <c r="B18" s="241" t="s">
        <v>112</v>
      </c>
      <c r="C18" s="469">
        <v>555</v>
      </c>
      <c r="D18" s="470">
        <v>79754</v>
      </c>
      <c r="E18" s="468">
        <f>+MAX(C18,E8)</f>
        <v>555</v>
      </c>
      <c r="F18" s="468">
        <f>+E18*143.7</f>
        <v>79753.5</v>
      </c>
      <c r="G18" s="472">
        <v>182</v>
      </c>
      <c r="H18" s="473">
        <v>9733</v>
      </c>
      <c r="I18" s="468">
        <f>+MAX(G18,I8)</f>
        <v>214.44</v>
      </c>
      <c r="J18" s="468">
        <f>+I18*53.48</f>
        <v>11468.251199999999</v>
      </c>
      <c r="K18" s="475">
        <v>2</v>
      </c>
      <c r="L18" s="468">
        <v>10</v>
      </c>
      <c r="M18" s="474">
        <f>+L18*200.47</f>
        <v>2004.7</v>
      </c>
    </row>
    <row r="19" spans="1:13" ht="32.25" customHeight="1" thickBot="1">
      <c r="A19" s="242"/>
      <c r="B19" s="248" t="s">
        <v>95</v>
      </c>
      <c r="C19" s="329">
        <f t="shared" ref="C19:K19" si="1">SUM(C7:C18)</f>
        <v>936</v>
      </c>
      <c r="D19" s="325">
        <f t="shared" si="1"/>
        <v>134504</v>
      </c>
      <c r="E19" s="330">
        <f t="shared" si="1"/>
        <v>2783</v>
      </c>
      <c r="F19" s="326">
        <f>SUM(F7:F18)</f>
        <v>392514.1</v>
      </c>
      <c r="G19" s="331">
        <f>SUM(G7:G18)</f>
        <v>283</v>
      </c>
      <c r="H19" s="325">
        <f>SUM(H7:H18)</f>
        <v>15134</v>
      </c>
      <c r="I19" s="330">
        <f>SUM(I7:I18)</f>
        <v>1482.9150000000002</v>
      </c>
      <c r="J19" s="327">
        <f>SUM(J7:J18)</f>
        <v>76820.687600000005</v>
      </c>
      <c r="K19" s="329">
        <f t="shared" si="1"/>
        <v>2</v>
      </c>
      <c r="L19" s="330">
        <f>SUM(L7:L18)</f>
        <v>118</v>
      </c>
      <c r="M19" s="326">
        <f>SUM(M7:M18)</f>
        <v>13632.400000000001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392.5</v>
      </c>
      <c r="G20" s="305"/>
      <c r="H20" s="218"/>
      <c r="I20" s="305"/>
      <c r="J20" s="218">
        <f>ROUND(J19/1000,1)</f>
        <v>76.8</v>
      </c>
      <c r="K20" s="305"/>
      <c r="L20" s="305"/>
      <c r="M20" s="218">
        <f>ROUND(M19/1000,1)</f>
        <v>13.6</v>
      </c>
    </row>
    <row r="21" spans="1:13" ht="21.75" customHeight="1">
      <c r="A21" s="497"/>
      <c r="B21" s="498"/>
      <c r="C21" s="499"/>
      <c r="D21" s="500"/>
      <c r="E21" s="499"/>
      <c r="F21" s="500"/>
      <c r="G21" s="499"/>
      <c r="H21" s="500"/>
      <c r="I21" s="499"/>
      <c r="J21" s="500"/>
      <c r="K21" s="499"/>
      <c r="L21" s="499"/>
      <c r="M21" s="500"/>
    </row>
    <row r="22" spans="1:13" ht="18.75" customHeight="1" thickBot="1">
      <c r="A22" s="237"/>
      <c r="B22" s="584" t="s">
        <v>248</v>
      </c>
      <c r="C22" s="584"/>
      <c r="D22" s="584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76"/>
      <c r="C24" s="477"/>
      <c r="D24" s="477"/>
      <c r="E24" s="477"/>
      <c r="F24" s="468"/>
      <c r="G24" s="478"/>
      <c r="H24" s="477"/>
      <c r="I24" s="477"/>
      <c r="J24" s="474"/>
      <c r="K24" s="478"/>
      <c r="L24" s="477"/>
      <c r="M24" s="474"/>
    </row>
    <row r="25" spans="1:13" ht="23.25" customHeight="1">
      <c r="A25" s="224">
        <v>2</v>
      </c>
      <c r="B25" s="476"/>
      <c r="C25" s="477"/>
      <c r="D25" s="477"/>
      <c r="E25" s="477"/>
      <c r="F25" s="468"/>
      <c r="G25" s="478"/>
      <c r="H25" s="477"/>
      <c r="I25" s="477"/>
      <c r="J25" s="474"/>
      <c r="K25" s="478"/>
      <c r="L25" s="477"/>
      <c r="M25" s="474"/>
    </row>
    <row r="26" spans="1:13" s="176" customFormat="1" ht="23.25" customHeight="1">
      <c r="A26" s="166">
        <v>3</v>
      </c>
      <c r="B26" s="479"/>
      <c r="C26" s="480"/>
      <c r="D26" s="480"/>
      <c r="E26" s="480"/>
      <c r="F26" s="481"/>
      <c r="G26" s="482"/>
      <c r="H26" s="480"/>
      <c r="I26" s="480"/>
      <c r="J26" s="481"/>
      <c r="K26" s="482"/>
      <c r="L26" s="480"/>
      <c r="M26" s="481"/>
    </row>
    <row r="27" spans="1:13" s="164" customFormat="1" ht="24" customHeight="1">
      <c r="A27" s="225"/>
      <c r="B27" s="216" t="s">
        <v>213</v>
      </c>
      <c r="C27" s="459"/>
      <c r="D27" s="459"/>
      <c r="E27" s="459"/>
      <c r="F27" s="460">
        <f>SUM(F24:F26)</f>
        <v>0</v>
      </c>
      <c r="G27" s="461"/>
      <c r="H27" s="459"/>
      <c r="I27" s="459"/>
      <c r="J27" s="460">
        <f>SUM(J24:J26)</f>
        <v>0</v>
      </c>
      <c r="K27" s="461"/>
      <c r="L27" s="459"/>
      <c r="M27" s="460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3"/>
      <c r="B30" s="484"/>
      <c r="C30" s="485" t="s">
        <v>2</v>
      </c>
      <c r="D30" s="485"/>
      <c r="E30" s="484"/>
      <c r="F30" s="484"/>
      <c r="G30" s="576"/>
      <c r="H30" s="576"/>
      <c r="I30" s="486"/>
      <c r="J30" s="578" t="e">
        <f>+'Ekamut-caxs'!#REF!</f>
        <v>#REF!</v>
      </c>
      <c r="K30" s="578"/>
      <c r="L30" s="483"/>
      <c r="M30" s="487"/>
    </row>
    <row r="31" spans="1:13" s="164" customFormat="1">
      <c r="A31" s="488"/>
      <c r="B31" s="488"/>
      <c r="C31" s="489"/>
      <c r="D31" s="489"/>
      <c r="E31" s="490"/>
      <c r="F31" s="490"/>
      <c r="G31" s="577" t="s">
        <v>96</v>
      </c>
      <c r="H31" s="577"/>
      <c r="I31" s="491"/>
      <c r="J31" s="577" t="s">
        <v>113</v>
      </c>
      <c r="K31" s="577"/>
      <c r="L31" s="488"/>
      <c r="M31" s="488"/>
    </row>
    <row r="32" spans="1:13" s="177" customFormat="1" ht="23.25" customHeight="1">
      <c r="A32" s="483"/>
      <c r="B32" s="484"/>
      <c r="C32" s="492" t="s">
        <v>6</v>
      </c>
      <c r="D32" s="492"/>
      <c r="E32" s="484"/>
      <c r="F32" s="484"/>
      <c r="G32" s="578"/>
      <c r="H32" s="578"/>
      <c r="I32" s="493"/>
      <c r="J32" s="578" t="e">
        <f>+'Ekamut-caxs'!#REF!</f>
        <v>#REF!</v>
      </c>
      <c r="K32" s="578"/>
      <c r="L32" s="483"/>
      <c r="M32" s="483"/>
    </row>
    <row r="33" spans="1:13" s="164" customFormat="1">
      <c r="A33" s="488"/>
      <c r="B33" s="488"/>
      <c r="C33" s="494"/>
      <c r="D33" s="494"/>
      <c r="E33" s="488"/>
      <c r="F33" s="488"/>
      <c r="G33" s="577" t="s">
        <v>96</v>
      </c>
      <c r="H33" s="577"/>
      <c r="I33" s="491"/>
      <c r="J33" s="577" t="s">
        <v>113</v>
      </c>
      <c r="K33" s="577"/>
      <c r="L33" s="488"/>
      <c r="M33" s="488"/>
    </row>
    <row r="34" spans="1:13">
      <c r="A34" s="495"/>
      <c r="B34" s="495"/>
      <c r="C34" s="495"/>
      <c r="D34" s="495"/>
      <c r="E34" s="495"/>
      <c r="F34" s="496" t="s">
        <v>1</v>
      </c>
      <c r="G34" s="495"/>
      <c r="H34" s="495"/>
      <c r="I34" s="495"/>
      <c r="J34" s="495"/>
      <c r="K34" s="495"/>
      <c r="L34" s="495"/>
      <c r="M34" s="495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9" t="s">
        <v>116</v>
      </c>
      <c r="J35" s="510" t="s">
        <v>240</v>
      </c>
      <c r="L35" s="510" t="s">
        <v>242</v>
      </c>
      <c r="M35" s="510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575" t="s">
        <v>241</v>
      </c>
      <c r="J36" s="575"/>
      <c r="L36" s="575" t="s">
        <v>244</v>
      </c>
      <c r="M36" s="575"/>
    </row>
    <row r="37" spans="1:13">
      <c r="I37" s="575"/>
      <c r="J37" s="575"/>
      <c r="L37" s="575"/>
      <c r="M37" s="575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590" t="s">
        <v>71</v>
      </c>
      <c r="B1" s="590"/>
      <c r="C1" s="590"/>
      <c r="D1" s="590"/>
      <c r="E1" s="590"/>
    </row>
    <row r="2" spans="1:6" ht="23.25" customHeight="1">
      <c r="A2" s="591" t="str">
        <f>+'Ekamut-caxs'!A8:D8</f>
        <v xml:space="preserve">«ԵՐԵՎԱՆԻ ԿԵՆՏՐՈՆԻ ՄԱՆԿԱՊԱՏԱՆԵԿԱՆ ՀԱՄԱԼԻՐ ՄԱՐԶԱԴՊՐՈՑ» ՀՈԱԿ-ի </v>
      </c>
      <c r="B2" s="591"/>
      <c r="C2" s="591"/>
      <c r="D2" s="591"/>
      <c r="E2" s="591"/>
    </row>
    <row r="3" spans="1:6" ht="28.5" customHeight="1">
      <c r="A3" s="591" t="s">
        <v>245</v>
      </c>
      <c r="B3" s="591"/>
      <c r="C3" s="591"/>
      <c r="D3" s="591"/>
      <c r="E3" s="591"/>
    </row>
    <row r="5" spans="1:6">
      <c r="E5" s="382" t="s">
        <v>129</v>
      </c>
    </row>
    <row r="6" spans="1:6" ht="124.5" customHeight="1">
      <c r="A6" s="383" t="s">
        <v>3</v>
      </c>
      <c r="B6" s="383" t="s">
        <v>99</v>
      </c>
      <c r="C6" s="383" t="s">
        <v>209</v>
      </c>
      <c r="D6" s="383" t="s">
        <v>212</v>
      </c>
      <c r="E6" s="383" t="s">
        <v>210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221</v>
      </c>
      <c r="C8" s="360">
        <f>6545.05+4958.5+4834.3+4891.3+4849.2+4727.3+6616.3+4782.9+4875.7</f>
        <v>47080.549999999996</v>
      </c>
      <c r="D8" s="360"/>
      <c r="E8" s="360"/>
    </row>
    <row r="9" spans="1:6" s="393" customFormat="1" ht="25.5" customHeight="1">
      <c r="A9" s="389">
        <v>2</v>
      </c>
      <c r="B9" s="390" t="s">
        <v>192</v>
      </c>
      <c r="C9" s="391">
        <v>6000</v>
      </c>
      <c r="D9" s="391"/>
      <c r="E9" s="391"/>
      <c r="F9" s="392"/>
    </row>
    <row r="10" spans="1:6" s="393" customFormat="1" ht="25.5" customHeight="1">
      <c r="A10" s="389">
        <v>3</v>
      </c>
      <c r="B10" s="390" t="s">
        <v>188</v>
      </c>
      <c r="C10" s="391">
        <v>6000</v>
      </c>
      <c r="D10" s="391"/>
      <c r="E10" s="391"/>
      <c r="F10" s="392"/>
    </row>
    <row r="11" spans="1:6" s="214" customFormat="1" ht="31.5" customHeight="1">
      <c r="A11" s="386"/>
      <c r="B11" s="387" t="s">
        <v>189</v>
      </c>
      <c r="C11" s="388">
        <f>ROUND(SUM(C8:C10),1)+6079.1</f>
        <v>65159.7</v>
      </c>
      <c r="D11" s="388">
        <f>ROUND(SUM(D8:D10),1)</f>
        <v>0</v>
      </c>
      <c r="E11" s="388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592"/>
      <c r="C14" s="592"/>
      <c r="D14" s="592"/>
      <c r="E14" s="592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8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8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B1" workbookViewId="0">
      <selection activeCell="C7" sqref="C7:D7"/>
    </sheetView>
  </sheetViews>
  <sheetFormatPr defaultColWidth="9.140625" defaultRowHeight="15"/>
  <cols>
    <col min="1" max="1" width="4.42578125" style="410" customWidth="1"/>
    <col min="2" max="2" width="46.570312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594" t="s">
        <v>71</v>
      </c>
      <c r="B1" s="594"/>
      <c r="C1" s="594"/>
      <c r="D1" s="594"/>
      <c r="E1" s="594"/>
      <c r="F1" s="594"/>
    </row>
    <row r="2" spans="1:6" ht="29.25" customHeight="1">
      <c r="A2" s="595" t="str">
        <f>+'Ekamut-caxs'!A8:D8</f>
        <v xml:space="preserve">«ԵՐԵՎԱՆԻ ԿԵՆՏՐՈՆԻ ՄԱՆԿԱՊԱՏԱՆԵԿԱՆ ՀԱՄԱԼԻՐ ՄԱՐԶԱԴՊՐՈՑ» ՀՈԱԿ-ի </v>
      </c>
      <c r="B2" s="595"/>
      <c r="C2" s="595"/>
      <c r="D2" s="595"/>
      <c r="E2" s="595"/>
      <c r="F2" s="595"/>
    </row>
    <row r="3" spans="1:6" ht="24.75" customHeight="1">
      <c r="A3" s="595" t="s">
        <v>246</v>
      </c>
      <c r="B3" s="595"/>
      <c r="C3" s="595"/>
      <c r="D3" s="595"/>
      <c r="E3" s="595"/>
      <c r="F3" s="595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8.450000000000003" customHeight="1">
      <c r="A7" s="414">
        <v>1</v>
      </c>
      <c r="B7" s="415" t="s">
        <v>259</v>
      </c>
      <c r="C7" s="416">
        <v>22</v>
      </c>
      <c r="D7" s="414">
        <v>191</v>
      </c>
      <c r="E7" s="417">
        <f>SUM(E8:E10)</f>
        <v>0</v>
      </c>
      <c r="F7" s="416">
        <v>18</v>
      </c>
    </row>
    <row r="8" spans="1:6" ht="25.15" hidden="1" customHeight="1">
      <c r="A8" s="419">
        <v>1.1000000000000001</v>
      </c>
      <c r="B8" s="420"/>
      <c r="C8" s="421"/>
      <c r="D8" s="419"/>
      <c r="E8" s="422"/>
      <c r="F8" s="423"/>
    </row>
    <row r="9" spans="1:6" ht="25.15" hidden="1" customHeight="1">
      <c r="A9" s="419">
        <v>1.2</v>
      </c>
      <c r="B9" s="420"/>
      <c r="C9" s="421"/>
      <c r="D9" s="419"/>
      <c r="E9" s="422"/>
      <c r="F9" s="423"/>
    </row>
    <row r="10" spans="1:6" ht="25.15" hidden="1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customHeight="1">
      <c r="A11" s="414">
        <v>2</v>
      </c>
      <c r="B11" s="415" t="s">
        <v>260</v>
      </c>
      <c r="C11" s="416">
        <v>3</v>
      </c>
      <c r="D11" s="414">
        <v>40</v>
      </c>
      <c r="E11" s="417">
        <f>SUM(E12:E14)</f>
        <v>0</v>
      </c>
      <c r="F11" s="416">
        <v>2</v>
      </c>
    </row>
    <row r="12" spans="1:6" ht="21.6" hidden="1" customHeight="1">
      <c r="A12" s="419">
        <v>2.1</v>
      </c>
      <c r="B12" s="420"/>
      <c r="C12" s="421"/>
      <c r="D12" s="419"/>
      <c r="E12" s="422"/>
      <c r="F12" s="423"/>
    </row>
    <row r="13" spans="1:6" ht="21.6" hidden="1" customHeight="1">
      <c r="A13" s="419">
        <v>2.2000000000000002</v>
      </c>
      <c r="B13" s="420"/>
      <c r="C13" s="421"/>
      <c r="D13" s="419"/>
      <c r="E13" s="422"/>
      <c r="F13" s="423"/>
    </row>
    <row r="14" spans="1:6" ht="21.6" hidden="1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9.6" customHeight="1">
      <c r="A15" s="414">
        <v>3</v>
      </c>
      <c r="B15" s="415" t="s">
        <v>261</v>
      </c>
      <c r="C15" s="416">
        <v>1</v>
      </c>
      <c r="D15" s="414">
        <v>4</v>
      </c>
      <c r="E15" s="417">
        <f>SUM(E16:E18)</f>
        <v>0</v>
      </c>
      <c r="F15" s="416">
        <v>1</v>
      </c>
    </row>
    <row r="16" spans="1:6" ht="23.25" customHeight="1">
      <c r="A16" s="419">
        <v>3.1</v>
      </c>
      <c r="B16" s="420"/>
      <c r="C16" s="421"/>
      <c r="D16" s="419"/>
      <c r="E16" s="422"/>
      <c r="F16" s="423"/>
    </row>
    <row r="17" spans="1:6" ht="23.25" customHeight="1">
      <c r="A17" s="419">
        <v>3.2</v>
      </c>
      <c r="B17" s="420"/>
      <c r="C17" s="421"/>
      <c r="D17" s="419"/>
      <c r="E17" s="422"/>
      <c r="F17" s="423"/>
    </row>
    <row r="18" spans="1:6" ht="23.25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customHeight="1">
      <c r="A20" s="419">
        <v>4.0999999999999996</v>
      </c>
      <c r="B20" s="420"/>
      <c r="C20" s="421"/>
      <c r="D20" s="419"/>
      <c r="E20" s="422"/>
      <c r="F20" s="423"/>
    </row>
    <row r="21" spans="1:6" ht="23.25" customHeight="1">
      <c r="A21" s="419">
        <v>4.2</v>
      </c>
      <c r="B21" s="420"/>
      <c r="C21" s="421"/>
      <c r="D21" s="419"/>
      <c r="E21" s="422"/>
      <c r="F21" s="423"/>
    </row>
    <row r="22" spans="1:6" ht="23.25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73</v>
      </c>
      <c r="C23" s="426">
        <f>C7+C11+C15+C19</f>
        <v>26</v>
      </c>
      <c r="D23" s="424">
        <f>D7+D11+D15+D19</f>
        <v>235</v>
      </c>
      <c r="E23" s="427">
        <f>E7+E11+E15+E19</f>
        <v>0</v>
      </c>
      <c r="F23" s="426">
        <v>22</v>
      </c>
    </row>
    <row r="24" spans="1:6" ht="20.25" customHeight="1"/>
    <row r="25" spans="1:6" ht="20.25" customHeight="1">
      <c r="B25" s="524" t="s">
        <v>247</v>
      </c>
      <c r="D25" s="525"/>
    </row>
    <row r="26" spans="1:6" ht="20.25" customHeight="1"/>
    <row r="27" spans="1:6" ht="20.25" customHeight="1">
      <c r="B27" s="526" t="s">
        <v>199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596" t="e">
        <f>+'Ekamut-caxs'!#REF!</f>
        <v>#REF!</v>
      </c>
      <c r="E30" s="596"/>
    </row>
    <row r="31" spans="1:6" ht="11.25" customHeight="1">
      <c r="B31" s="428" t="s">
        <v>4</v>
      </c>
      <c r="D31" s="597" t="s">
        <v>5</v>
      </c>
      <c r="E31" s="597"/>
    </row>
    <row r="32" spans="1:6" ht="24" customHeight="1">
      <c r="B32" s="418" t="s">
        <v>6</v>
      </c>
      <c r="D32" s="596" t="e">
        <f>+'Ekamut-caxs'!#REF!</f>
        <v>#REF!</v>
      </c>
      <c r="E32" s="596"/>
    </row>
    <row r="33" spans="2:5" ht="16.5" customHeight="1">
      <c r="B33" s="410" t="s">
        <v>200</v>
      </c>
      <c r="D33" s="593" t="s">
        <v>5</v>
      </c>
      <c r="E33" s="593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GAD44LeWnAMPbvOoYmJRpg2bKFp/QKNuPleqHjJlCLo=</DigestValue>
    </Reference>
    <Reference Type="http://www.w3.org/2000/09/xmldsig#Object" URI="#idOfficeObject">
      <DigestMethod Algorithm="http://www.w3.org/2001/04/xmlenc#sha256"/>
      <DigestValue>6Yn5JKWfAOuxDFyIOdy1UaFn0eXGb/DPZuFbGiHCADw=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ww8N/+lFOuzUxm5dYTsJeA6iGHMrMEak5rnoIq8ZHkM=</DigestValue>
    </Reference>
    <Reference Type="http://www.w3.org/2000/09/xmldsig#Object" URI="#idValidSigLnImg">
      <DigestMethod Algorithm="http://www.w3.org/2001/04/xmlenc#sha256"/>
      <DigestValue>B5kwvVJ3mZ73mOIgsLXO3Y4Aq0tFk4Ey3Y5FGxFJV+k=</DigestValue>
    </Reference>
    <Reference Type="http://www.w3.org/2000/09/xmldsig#Object" URI="#idInvalidSigLnImg">
      <DigestMethod Algorithm="http://www.w3.org/2001/04/xmlenc#sha256"/>
      <DigestValue>AwQRNdE7NFjvRI3vJ1Eq3Os9VFWpnoEIUXrficwFNG4=</DigestValue>
    </Reference>
  </SignedInfo>
  <SignatureValue>bu5gIpnJZyCijcn3xgW5lDjqsVr6dPmTRkwwYhG0KsajN3Co9dZk3hCeo21bTTcITv8oonObAgj3
piT8gG0QrP2ZwjI99w/dh5ptXZ+dWDvvr3qpSzW4E0bsOfQua5RhaEXEv4Zyj6yS1+GAFHFjdEXJ
E8OD6q2EmEYriCvmj91GnS4jXCr5Tb81/uTSxfttHmaHm+ReisDM72mj91QiTyIDQA1GtBphWyIi
ZhREKc5TplWkfxEt05ujpnQGugqCRa7mDuCn6IjgQQze8wwQLQY6DxJv11ATX33uBEAZG1HjiO9q
uFnRa5k6bpMGNywZNeXje6sy3oWLH0sPccTWmw==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Hfb2iITFCncZ1R38L+FMsjqjsPRcMVbIPXKaVpmS4t8=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X4JwWALzblz1Rx6CvtVnWUpI92ARgAZjQ7C57H8CszY=</DigestValue>
      </Reference>
      <Reference URI="/xl/drawings/vmlDrawing2.vml?ContentType=application/vnd.openxmlformats-officedocument.vmlDrawing">
        <DigestMethod Algorithm="http://www.w3.org/2001/04/xmlenc#sha256"/>
        <DigestValue>jcBhO158oL6DcOXxlrMMQfe+VHd95f+4NUPUIOkgwDU=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nGrisqmETQSJwYvgdsOtwZ5fAcZngt04hsFRs/rNS9E=</DigestValue>
      </Reference>
      <Reference URI="/xl/media/image2.emf?ContentType=image/x-emf">
        <DigestMethod Algorithm="http://www.w3.org/2001/04/xmlenc#sha256"/>
        <DigestValue>eW20d7jCwH7HTOIOYCcV44o5MuSEZ71ShMj8j7oTMkE=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s2Lcc3sGdpNKM9sWGS3rt8yHAGQ5S2qkMrpehzyF3tc=</DigestValue>
      </Reference>
      <Reference URI="/xl/styles.xml?ContentType=application/vnd.openxmlformats-officedocument.spreadsheetml.styles+xml">
        <DigestMethod Algorithm="http://www.w3.org/2001/04/xmlenc#sha256"/>
        <DigestValue>3dJPC10oKpeTSvHfLRqca1Bh8M+6NMi025gVU8zR9cg=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iMkT+g/laqyYSuNR7gPJxgHlyVAtXx50AC7UPyERzdI=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UkrlH1oQVd4BE7K5ShhQcHQEUf15s0d5H1xtsSuCpSM=</DigestValue>
      </Reference>
      <Reference URI="/xl/worksheets/sheet2.xml?ContentType=application/vnd.openxmlformats-officedocument.spreadsheetml.worksheet+xml">
        <DigestMethod Algorithm="http://www.w3.org/2001/04/xmlenc#sha256"/>
        <DigestValue>FvB5uICUt+GgVFVvIbHIAbJv4TRecWpYwBzEk7XS4tA=</DigestValue>
      </Reference>
      <Reference URI="/xl/worksheets/sheet3.xml?ContentType=application/vnd.openxmlformats-officedocument.spreadsheetml.worksheet+xml">
        <DigestMethod Algorithm="http://www.w3.org/2001/04/xmlenc#sha256"/>
        <DigestValue>Wxv20tJ9vy0j4oT9g/sxZHedEFJCoMh8mBxJp17a05w=</DigestValue>
      </Reference>
      <Reference URI="/xl/worksheets/sheet4.xml?ContentType=application/vnd.openxmlformats-officedocument.spreadsheetml.worksheet+xml">
        <DigestMethod Algorithm="http://www.w3.org/2001/04/xmlenc#sha256"/>
        <DigestValue>Yh6ExhQtyqBTj2kJUzs3LPpviEyJ8yDzcZVHJkYLEls=</DigestValue>
      </Reference>
      <Reference URI="/xl/worksheets/sheet5.xml?ContentType=application/vnd.openxmlformats-officedocument.spreadsheetml.worksheet+xml">
        <DigestMethod Algorithm="http://www.w3.org/2001/04/xmlenc#sha256"/>
        <DigestValue>8vY2JIsfMUyKTf7dIWOOzsDnWMz4EjLC0oV79bADQcc=</DigestValue>
      </Reference>
      <Reference URI="/xl/worksheets/sheet6.xml?ContentType=application/vnd.openxmlformats-officedocument.spreadsheetml.worksheet+xml">
        <DigestMethod Algorithm="http://www.w3.org/2001/04/xmlenc#sha256"/>
        <DigestValue>OA65EWothzqnavGz1qlYkroTT1BVux6s9u0KbKYYPgw=</DigestValue>
      </Reference>
      <Reference URI="/xl/worksheets/sheet7.xml?ContentType=application/vnd.openxmlformats-officedocument.spreadsheetml.worksheet+xml">
        <DigestMethod Algorithm="http://www.w3.org/2001/04/xmlenc#sha256"/>
        <DigestValue>smWeOawbxjHKpBm2tZMuSh7e8ta4pU+IyKVoKfRgOLM=</DigestValue>
      </Reference>
      <Reference URI="/xl/worksheets/sheet8.xml?ContentType=application/vnd.openxmlformats-officedocument.spreadsheetml.worksheet+xml">
        <DigestMethod Algorithm="http://www.w3.org/2001/04/xmlenc#sha256"/>
        <DigestValue>uMFfX68B9efDYrBTAy4wjM0GxN0SjkahncnJxVYOlKw=</DigestValue>
      </Reference>
      <Reference URI="/xl/worksheets/sheet9.xml?ContentType=application/vnd.openxmlformats-officedocument.spreadsheetml.worksheet+xml">
        <DigestMethod Algorithm="http://www.w3.org/2001/04/xmlenc#sha256"/>
        <DigestValue>wI9uPGIyMNcfmfjBHXAM1I0dt0+t4Js5RPW6+AbZ9do=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2022-12-29T05:36:08Z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{A22ACF95-84C8-4198-8BE0-ECB046705FBF}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2022-12-29T05:36:08Z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zvALDO7wHO/FN33GKNd4DM7wBrDgqYAAAAAFjYJwJY2CcCdq4NcAAAAACDJ6duCQAAAAAAAAAAAAAAAAAAAAAAAAAQ3ScCAAAAAAAAAAAAAAAAAAAAAAAAAAAAAAAAAAAAAAAAAAAAAAAAnTPmMgAAAAAgzu8B6ftTdwAA7wEAAAAA9ftTdyVVLzL1////AAAAAAAAAAAAAAAAkAEAAFlSLzK8zO8B3a9zdwAAFnawzO8BAAAAALjM7wEAAAAAAAAAAGG4cncAAAAACQAAANDN7wHQze8BAAIAAPz///8BAAAAAAAAAAAAAAAAAAAAAAAAAAAAAACQul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qRcTAAAnAr0ts27F/DXckfXmMkBqLgIoAgAA0Ae+AQgCAADQB74BZAAAABQR7wEIAgAAEG0XE+CEgxcYlXMXAAAAAAAAAAAAAL4BAgAAAAAAAABBAAAAAAC+AXwCvgEAAAAA/AEAAGQUvgEAAAAAAAAnAmAUvgEAAIl32ArvAa5eiXdwpxcTrl6JdwAAAAAAAAAASPYnAkj2JwLsCu8BHy+nbgAAJwIAAAAA/AEAAPwK7wHdLqduAAAAAAcAAAAAAAAAYbhyd/wBAAAHAAAAJAzvASQM7wEAAgAA/P///wEAAAAAAAAAAAAAAAAAAACQul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yArvAawM7wHO/FN3XJ0nAgAAAAB6Dgq3OwAAAH8AAAAAAAAABQAAABYBAABIWnsXAAAAADChgBcAAAAA4MYBAZi32RcAAAAAMKGAF7CSuG4DAAAAuJK4bgEAAAD4SnEXvGrrbr0ts27F/DXckfXmMkBqLgIcDO8B6ftTdwAA7wECAAAA9ftTdxQR7wHg////AAAAAAAAAAAAAAAAkAEAAAAAAAEAAAAAYQByAGkAYQBsAAAAAAAAAAAAAAAAAAAABgAAAAAAAABhuHJ3AAAAAAYAAADMC+8BzAvvAQACAAD8////AQAAAAAAAAAAAAAAAAAAAJC6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u8BraZUd2gLAADYpe8BYw0hbWMNbQAAAAAA/////2gLwf//////jBkAAArBCgCcqLwXAAAAAGMNbf//////jBkAACFtAQDAAvQXAAAAAJw9pXZ5RFJ3Yw0hbSyVdhcBAAAA/////wAAAABQycMXRKrvAQAAAABQycMXAACjF4pEUnfAAvQXYw0hbQEAAAAslXYXUMnDFwAAAAAAAAAAYw1tAESq7wFjDW3//////4wZAAAhbQEAwAL0FwAAAACOJFZ3Yw0hbeAaKBMKAAAA/////wAAAAAQAAAAAwEAAF3fAAAcAAABYw0hb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zM7wCwzu8BzvxTd9xijXeAzO8Aaw4KmAAAAABY2CcCWNgnAnauDXAAAAAAgyenbgkAAAAAAAAAAAAAAAAAAAAAAAAAEN0nAgAAAAAAAAAAAAAAAAAAAAAAAAAAAAAAAAAAAAAAAAAAAAAAAJ0z5jIAAAAAIM7vAen7U3cAAO8BAAAAAPX7U3clVS8y9f///wAAAAAAAAAAAAAAAJABAABZUi8yvMzvAd2vc3cAABZ2sMzvAQAAAAC4zO8BAAAAAAAAAABhuHJ3AAAAAAkAAADQze8B0M3vAQACAAD8////AQAAAAAAAAAAAAAAAAAAAAAAAAAAAAAAkLp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qRcTAAAnAr0ts27F/DXckfXmMkBqLgIoAgAA0Ae+AQgCAADQB74BZAAAABQR7wEIAgAAEG0XE+CEgxcYlXMXAAAAAAAAAAAAAL4BAgAAAAAAAABBAAAAAAC+AXwCvgEAAAAA/AEAAGQUvgEAAAAAAAAnAmAUvgEAAIl32ArvAa5eiXdwpxcTrl6JdwAAAAAAAAAASPYnAkj2JwLsCu8BHy+nbgAAJwIAAAAA/AEAAPwK7wHdLqduAAAAAAcAAAAAAAAAYbhyd/wBAAAHAAAAJAzvASQM7wEAAgAA/P///wEAAAAAAAAAAAAAAAAAAACQul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yArvAawM7wHO/FN3XJ0nAgAAAAB6Dgq3OwAAAH8AAAAAAAAABQAAABYBAABIWnsXAAAAADChgBcAAAAA4MYBAZi32RcAAAAAMKGAF7CSuG4DAAAAuJK4bgEAAAD4SnEXvGrrbr0ts27F/DXckfXmMkBqLgIcDO8B6ftTdwAA7wECAAAA9ftTdxQR7wHg////AAAAAAAAAAAAAAAAkAEAAAAAAAEAAAAAYQByAGkAYQBsAAAAAAAAAAAAAAAAAAAABgAAAAAAAABhuHJ3AAAAAAYAAADMC+8BzAvvAQACAAD8////AQAAAAAAAAAAAAAAAAAAAJC6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u8BraZUd2gLAADYpe8BLQohfi0KfgAAAAAAXk7FbmgLwf//////jBkAAArBCgCcqLwXAAAAAC0Kfv//////jBkAACF+AQDAAvQXAAAAAJw9pXZ5RFJ3LQohfiyVdhcBAAAA/////wAAAADoTMMXRKrvAQAAAADoTMMXAACjF4pEUnfAAvQXLQohfgEAAAAslXYX6EzDFwAAAAAAAAAALQp+AESq7wEtCn7//////4wZAAAhfgEAwAL0FwAAAACOJFZ3LQohfsD1XxoRAAAA/////wAAAAAQAAAAAwEAAF3fAAAcAAABLQohf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tcsBo1gKmqkhevVAUzv3+uJF9sHkSTcl3697X4/Zcv4=</DigestValue>
    </Reference>
    <Reference Type="http://www.w3.org/2000/09/xmldsig#Object" URI="#idOfficeObject">
      <DigestMethod Algorithm="http://www.w3.org/2001/04/xmlenc#sha256"/>
      <DigestValue>b0mh0tx/GZLtOujaOTlieft0J02IJUbJLk5O8H2MnAs=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0L9wnUjVAy7DpwzIlnWjAfPTJ73rmmHAlnMQR0zhZwM=</DigestValue>
    </Reference>
    <Reference Type="http://www.w3.org/2000/09/xmldsig#Object" URI="#idValidSigLnImg">
      <DigestMethod Algorithm="http://www.w3.org/2001/04/xmlenc#sha256"/>
      <DigestValue>ZmVEK4ACt+12y+kCOI569YJNxFhEfJNAviOEBiI4h4A=</DigestValue>
    </Reference>
    <Reference Type="http://www.w3.org/2000/09/xmldsig#Object" URI="#idInvalidSigLnImg">
      <DigestMethod Algorithm="http://www.w3.org/2001/04/xmlenc#sha256"/>
      <DigestValue>lZgkbnYqJ7/LGbxqluoCZCys5GT5kNOQ/rxSfbNa+XA=</DigestValue>
    </Reference>
  </SignedInfo>
  <SignatureValue>MorD1u8KghT8JYmzyTQKjy+DJzMbb4MB3oo/gJEhwqXKkcxnl+r4Qqui3Fh0ZvaVFa3Iz7Uj7Uvd
E3HaJ6RRsni7YK6h6nF/NY4rNEzG+rVbz47blA9+B/A/nVEO5Dn2nqf/bwMqy2DzcgmYkPqSlteb
0DxOX+M8faSvOMBH1AfWLCZ8kCf31UGgY7D9amYxgewb+NVTQLWY515mc1WsPRJrrlNWHC5xQgMF
mvrtwk9Zvj04SFuJl7NA05wujvqlGRsITF1wBh5yWxJUcC/inwqWeQ5CnMr5eW5znYQOBdZ7XX89
LUXrsx6qgoaSoM1Q+plZm/1/AKs4ZHxm2a+AOw==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Hfb2iITFCncZ1R38L+FMsjqjsPRcMVbIPXKaVpmS4t8=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X4JwWALzblz1Rx6CvtVnWUpI92ARgAZjQ7C57H8CszY=</DigestValue>
      </Reference>
      <Reference URI="/xl/drawings/vmlDrawing2.vml?ContentType=application/vnd.openxmlformats-officedocument.vmlDrawing">
        <DigestMethod Algorithm="http://www.w3.org/2001/04/xmlenc#sha256"/>
        <DigestValue>jcBhO158oL6DcOXxlrMMQfe+VHd95f+4NUPUIOkgwDU=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nGrisqmETQSJwYvgdsOtwZ5fAcZngt04hsFRs/rNS9E=</DigestValue>
      </Reference>
      <Reference URI="/xl/media/image2.emf?ContentType=image/x-emf">
        <DigestMethod Algorithm="http://www.w3.org/2001/04/xmlenc#sha256"/>
        <DigestValue>eW20d7jCwH7HTOIOYCcV44o5MuSEZ71ShMj8j7oTMkE=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s2Lcc3sGdpNKM9sWGS3rt8yHAGQ5S2qkMrpehzyF3tc=</DigestValue>
      </Reference>
      <Reference URI="/xl/styles.xml?ContentType=application/vnd.openxmlformats-officedocument.spreadsheetml.styles+xml">
        <DigestMethod Algorithm="http://www.w3.org/2001/04/xmlenc#sha256"/>
        <DigestValue>3dJPC10oKpeTSvHfLRqca1Bh8M+6NMi025gVU8zR9cg=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iMkT+g/laqyYSuNR7gPJxgHlyVAtXx50AC7UPyERzdI=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UkrlH1oQVd4BE7K5ShhQcHQEUf15s0d5H1xtsSuCpSM=</DigestValue>
      </Reference>
      <Reference URI="/xl/worksheets/sheet2.xml?ContentType=application/vnd.openxmlformats-officedocument.spreadsheetml.worksheet+xml">
        <DigestMethod Algorithm="http://www.w3.org/2001/04/xmlenc#sha256"/>
        <DigestValue>FvB5uICUt+GgVFVvIbHIAbJv4TRecWpYwBzEk7XS4tA=</DigestValue>
      </Reference>
      <Reference URI="/xl/worksheets/sheet3.xml?ContentType=application/vnd.openxmlformats-officedocument.spreadsheetml.worksheet+xml">
        <DigestMethod Algorithm="http://www.w3.org/2001/04/xmlenc#sha256"/>
        <DigestValue>Wxv20tJ9vy0j4oT9g/sxZHedEFJCoMh8mBxJp17a05w=</DigestValue>
      </Reference>
      <Reference URI="/xl/worksheets/sheet4.xml?ContentType=application/vnd.openxmlformats-officedocument.spreadsheetml.worksheet+xml">
        <DigestMethod Algorithm="http://www.w3.org/2001/04/xmlenc#sha256"/>
        <DigestValue>Yh6ExhQtyqBTj2kJUzs3LPpviEyJ8yDzcZVHJkYLEls=</DigestValue>
      </Reference>
      <Reference URI="/xl/worksheets/sheet5.xml?ContentType=application/vnd.openxmlformats-officedocument.spreadsheetml.worksheet+xml">
        <DigestMethod Algorithm="http://www.w3.org/2001/04/xmlenc#sha256"/>
        <DigestValue>8vY2JIsfMUyKTf7dIWOOzsDnWMz4EjLC0oV79bADQcc=</DigestValue>
      </Reference>
      <Reference URI="/xl/worksheets/sheet6.xml?ContentType=application/vnd.openxmlformats-officedocument.spreadsheetml.worksheet+xml">
        <DigestMethod Algorithm="http://www.w3.org/2001/04/xmlenc#sha256"/>
        <DigestValue>OA65EWothzqnavGz1qlYkroTT1BVux6s9u0KbKYYPgw=</DigestValue>
      </Reference>
      <Reference URI="/xl/worksheets/sheet7.xml?ContentType=application/vnd.openxmlformats-officedocument.spreadsheetml.worksheet+xml">
        <DigestMethod Algorithm="http://www.w3.org/2001/04/xmlenc#sha256"/>
        <DigestValue>smWeOawbxjHKpBm2tZMuSh7e8ta4pU+IyKVoKfRgOLM=</DigestValue>
      </Reference>
      <Reference URI="/xl/worksheets/sheet8.xml?ContentType=application/vnd.openxmlformats-officedocument.spreadsheetml.worksheet+xml">
        <DigestMethod Algorithm="http://www.w3.org/2001/04/xmlenc#sha256"/>
        <DigestValue>uMFfX68B9efDYrBTAy4wjM0GxN0SjkahncnJxVYOlKw=</DigestValue>
      </Reference>
      <Reference URI="/xl/worksheets/sheet9.xml?ContentType=application/vnd.openxmlformats-officedocument.spreadsheetml.worksheet+xml">
        <DigestMethod Algorithm="http://www.w3.org/2001/04/xmlenc#sha256"/>
        <DigestValue>wI9uPGIyMNcfmfjBHXAM1I0dt0+t4Js5RPW6+AbZ9do=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{B34610D6-9C6F-4234-B578-03533C2C213C}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2022-12-29T05:36:41Z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zvALDO7wHO/FN33GKNd4DM7wBrDgqYAAAAAFjYJwJY2CcCdq4NcAAAAACDJ6duCQAAAAAAAAAAAAAAAAAAAAAAAAAQ3ScCAAAAAAAAAAAAAAAAAAAAAAAAAAAAAAAAAAAAAAAAAAAAAAAAnTPmMgAAAAAgzu8B6ftTdwAA7wEAAAAA9ftTdyVVLzL1////AAAAAAAAAAAAAAAAkAEAAFlSLzK8zO8B3a9zdwAAFnawzO8BAAAAALjM7wEAAAAAAAAAAGG4cncAAAAACQAAANDN7wHQze8BAAIAAPz///8BAAAAAAAAAAAAAAAAAAAAAAAAAAAAAACQul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qRcTAAAnAr0ts27F/DXckfXmMkBqLgIoAgAA0Ae+AQgCAADQB74BZAAAABQR7wEIAgAAEG0XE+CEgxcYlXMXAAAAAAAAAAAAAL4BAgAAAAAAAABBAAAAAAC+AXwCvgEAAAAA/AEAAGQUvgEAAAAAAAAnAmAUvgEAAIl32ArvAa5eiXdwpxcTrl6JdwAAAAAAAAAASPYnAkj2JwLsCu8BHy+nbgAAJwIAAAAA/AEAAPwK7wHdLqduAAAAAAcAAAAAAAAAYbhyd/wBAAAHAAAAJAzvASQM7wEAAgAA/P///wEAAAAAAAAAAAAAAAAAAACQul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yArvAawM7wHO/FN3XJ0nAgAAAAB6Dgq3OwAAAH8AAAAAAAAABQAAABYBAABIWnsXAAAAADChgBcAAAAA4MYBAZi32RcAAAAAMKGAF7CSuG4DAAAAuJK4bgEAAAD4SnEXvGrrbr0ts27F/DXckfXmMkBqLgIcDO8B6ftTdwAA7wECAAAA9ftTdxQR7wHg////AAAAAAAAAAAAAAAAkAEAAAAAAAEAAAAAYQByAGkAYQBsAAAAAAAAAAAAAAAAAAAABgAAAAAAAABhuHJ3AAAAAAYAAADMC+8BzAvvAQACAAD8////AQAAAAAAAAAAAAAAAAAAAJC6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e8BraZUd2gLAAD4pO8B/Qshyv0LygAAAAAAXk7FbmgLwf//////jBkAAArBCgCcqLwXAAAAAP0Lyv//////jBkAACHKAQBgDBoXAAAAAJw9pXZ5RFJ3/QshyiyVdhcBAAAA/////wAAAADAS40aZKnvAQAAAADAS40aAACAGopEUndgDBoX/QshygEAAAAslXYXwEuNGgAAAAAAAAAA/QvKAGSp7wH9C8r//////4wZAAAhygEAYAwaFwAAAACOJFZ3/QshysAbURoKAAAA/////wAAAAAQAAAAAwEAAF3fAAAcAAAB/Qshy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zM7wCwzu8BzvxTd9xijXeAzO8Aaw4KmAAAAABY2CcCWNgnAnauDXAAAAAAgyenbgkAAAAAAAAAAAAAAAAAAAAAAAAAEN0nAgAAAAAAAAAAAAAAAAAAAAAAAAAAAAAAAAAAAAAAAAAAAAAAAJ0z5jIAAAAAIM7vAen7U3cAAO8BAAAAAPX7U3clVS8y9f///wAAAAAAAAAAAAAAAJABAABZUi8yvMzvAd2vc3cAABZ2sMzvAQAAAAC4zO8BAAAAAAAAAABhuHJ3AAAAAAkAAADQze8B0M3vAQACAAD8////AQAAAAAAAAAAAAAAAAAAAAAAAAAAAAAAkLp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qRcTAAAnAr0ts27F/DXckfXmMkBqLgIoAgAA0Ae+AQgCAADQB74BZAAAABQR7wEIAgAAEG0XE+CEgxcYlXMXAAAAAAAAAAAAAL4BAgAAAAAAAABBAAAAAAC+AXwCvgEAAAAA/AEAAGQUvgEAAAAAAAAnAmAUvgEAAIl32ArvAa5eiXdwpxcTrl6JdwAAAAAAAAAASPYnAkj2JwLsCu8BHy+nbgAAJwIAAAAA/AEAAPwK7wHdLqduAAAAAAcAAAAAAAAAYbhyd/wBAAAHAAAAJAzvASQM7wEAAgAA/P///wEAAAAAAAAAAAAAAAAAAACQul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yArvAawM7wHO/FN3XJ0nAgAAAAB6Dgq3OwAAAH8AAAAAAAAABQAAABYBAABIWnsXAAAAADChgBcAAAAA4MYBAZi32RcAAAAAMKGAF7CSuG4DAAAAuJK4bgEAAAD4SnEXvGrrbr0ts27F/DXckfXmMkBqLgIcDO8B6ftTdwAA7wECAAAA9ftTdxQR7wHg////AAAAAAAAAAAAAAAAkAEAAAAAAAEAAAAAYQByAGkAYQBsAAAAAAAAAAAAAAAAAAAABgAAAAAAAABhuHJ3AAAAAAYAAADMC+8BzAvvAQACAAD8////AQAAAAAAAAAAAAAAAAAAAJC6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e8BraZUd2gLAAD4pO8BEhUhexIVewAAAAAAXk7FbmgLwf//////jBkAAArBCgCcqLwXAAAAABIVe///////jBkAACF7AQBgDBoXAAAAAJw9pXZ5RFJ3EhUheyyVdhcBAAAA/////wAAAABQj4waZKnvAQAAAABQj4waAACAGopEUndgDBoXEhUhewEAAAAslXYXUI+MGgAAAAAAAAAAEhV7AGSp7wESFXv//////4wZAAAhewEAYAwaFwAAAACOJFZ3EhUhe1DzXxoRAAAA/////wAAAAAQAAAAAwEAAF3fAAAcAAABEhUhe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2022-12-21T05:31:54Z</cp:lastPrinted>
  <dcterms:created xsi:type="dcterms:W3CDTF">1996-10-14T23:33:28Z</dcterms:created>
  <dcterms:modified xsi:type="dcterms:W3CDTF">2022-12-21T05:32:10Z</dcterms:modified>
</cp:coreProperties>
</file>